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mc:AlternateContent xmlns:mc="http://schemas.openxmlformats.org/markup-compatibility/2006">
    <mc:Choice Requires="x15">
      <x15ac:absPath xmlns:x15ac="http://schemas.microsoft.com/office/spreadsheetml/2010/11/ac" url="C:\Users\dobrm\Documents\Rozpočty\Brotánek Aleš\Bytové domy Milín\3. etapa\Finální rozpočty 032019\Zateplení\"/>
    </mc:Choice>
  </mc:AlternateContent>
  <xr:revisionPtr revIDLastSave="0" documentId="13_ncr:1_{FCAB987F-AA19-4BE3-B29C-64F37D91180C}" xr6:coauthVersionLast="41" xr6:coauthVersionMax="41" xr10:uidLastSave="{00000000-0000-0000-0000-000000000000}"/>
  <bookViews>
    <workbookView xWindow="-108" yWindow="-108" windowWidth="23256" windowHeight="13176" activeTab="1" xr2:uid="{00000000-000D-0000-FFFF-FFFF00000000}"/>
  </bookViews>
  <sheets>
    <sheet name="Rekapitulace stavby" sheetId="4" r:id="rId1"/>
    <sheet name="1 - Architektonicko stave..." sheetId="9"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s>
  <definedNames>
    <definedName name="_______red1">#REF!</definedName>
    <definedName name="_______red10">#REF!</definedName>
    <definedName name="_______red2">#REF!</definedName>
    <definedName name="_______red3">#REF!</definedName>
    <definedName name="_______red4">#REF!</definedName>
    <definedName name="_______red5">#REF!</definedName>
    <definedName name="_______red6">#REF!</definedName>
    <definedName name="_______red7">#REF!</definedName>
    <definedName name="_______red8">#REF!</definedName>
    <definedName name="_______red9">#REF!</definedName>
    <definedName name="_______SLC16">#REF!</definedName>
    <definedName name="______red1">#REF!</definedName>
    <definedName name="______red10">#REF!</definedName>
    <definedName name="______red2">#REF!</definedName>
    <definedName name="______red3">#REF!</definedName>
    <definedName name="______red4">#REF!</definedName>
    <definedName name="______red5">#REF!</definedName>
    <definedName name="______red6">#REF!</definedName>
    <definedName name="______red7">#REF!</definedName>
    <definedName name="______red8">#REF!</definedName>
    <definedName name="______red9">#REF!</definedName>
    <definedName name="______SLC16">#REF!</definedName>
    <definedName name="_____red1">#REF!</definedName>
    <definedName name="_____red10">#REF!</definedName>
    <definedName name="_____red2">#REF!</definedName>
    <definedName name="_____red3">#REF!</definedName>
    <definedName name="_____red4">#REF!</definedName>
    <definedName name="_____red5">#REF!</definedName>
    <definedName name="_____red6">#REF!</definedName>
    <definedName name="_____red7">#REF!</definedName>
    <definedName name="_____red8">#REF!</definedName>
    <definedName name="_____red9">#REF!</definedName>
    <definedName name="_____SLC16">#REF!</definedName>
    <definedName name="____red1">#REF!</definedName>
    <definedName name="____red10">#REF!</definedName>
    <definedName name="____red2">#REF!</definedName>
    <definedName name="____red3">#REF!</definedName>
    <definedName name="____red4">#REF!</definedName>
    <definedName name="____red5">#REF!</definedName>
    <definedName name="____red6">#REF!</definedName>
    <definedName name="____red7">#REF!</definedName>
    <definedName name="____red8">#REF!</definedName>
    <definedName name="____red9">#REF!</definedName>
    <definedName name="____SLC16">#REF!</definedName>
    <definedName name="___red1">#REF!</definedName>
    <definedName name="___red10">#REF!</definedName>
    <definedName name="___red2">#REF!</definedName>
    <definedName name="___red3">#REF!</definedName>
    <definedName name="___red4">#REF!</definedName>
    <definedName name="___red5">#REF!</definedName>
    <definedName name="___red6">#REF!</definedName>
    <definedName name="___red7">#REF!</definedName>
    <definedName name="___red8">#REF!</definedName>
    <definedName name="___red9">#REF!</definedName>
    <definedName name="___SLC16">#REF!</definedName>
    <definedName name="__CENA__" localSheetId="0">'[1]SO-01a Elektroinstalace (2)'!$P$6:$P$104</definedName>
    <definedName name="__CENA__">#REF!</definedName>
    <definedName name="__MAIN__" localSheetId="0">'[1]SO-01a Elektroinstalace (2)'!$F$1:$DE$103</definedName>
    <definedName name="__MAIN__">#REF!</definedName>
    <definedName name="__MAIN2__" localSheetId="0">#REF!</definedName>
    <definedName name="__MAIN2__">#REF!</definedName>
    <definedName name="__MAIN3__" localSheetId="0">#REF!</definedName>
    <definedName name="__MAIN3__">#REF!</definedName>
    <definedName name="__red1">#REF!</definedName>
    <definedName name="__red10">#REF!</definedName>
    <definedName name="__red2">#REF!</definedName>
    <definedName name="__red3">#REF!</definedName>
    <definedName name="__red4">#REF!</definedName>
    <definedName name="__red5">#REF!</definedName>
    <definedName name="__red6">#REF!</definedName>
    <definedName name="__red7">#REF!</definedName>
    <definedName name="__red8">#REF!</definedName>
    <definedName name="__red9">#REF!</definedName>
    <definedName name="__SAZBA__" localSheetId="0">'[1]SO-01a Elektroinstalace (2)'!$U$6:$U$104</definedName>
    <definedName name="__SAZBA__">#REF!</definedName>
    <definedName name="__SLC16">#REF!</definedName>
    <definedName name="__T0__" localSheetId="0">'[1]SO-01a Elektroinstalace (2)'!$F$5:$AC$103</definedName>
    <definedName name="__T0__">#REF!</definedName>
    <definedName name="__T1__" localSheetId="0">'[1]SO-01a Elektroinstalace (2)'!$F$6:$AC$14</definedName>
    <definedName name="__T1__">#REF!</definedName>
    <definedName name="__T2__" localSheetId="0">'[1]SO-01a Elektroinstalace (2)'!$F$7:$DE$8</definedName>
    <definedName name="__T2__">#REF!</definedName>
    <definedName name="__T3__" localSheetId="0">'[1]SO-01a Elektroinstalace (2)'!$J$8:$M$8</definedName>
    <definedName name="__T3__">#REF!</definedName>
    <definedName name="__TE0__" localSheetId="0">#REF!</definedName>
    <definedName name="__TE0__">#REF!</definedName>
    <definedName name="__TE1__" localSheetId="0">'[2]Kryci list'!#REF!</definedName>
    <definedName name="__TE1__">'[3]Kryci list'!#REF!</definedName>
    <definedName name="__TE2__" localSheetId="0">#REF!</definedName>
    <definedName name="__TE2__">'[3]Kryci list'!#REF!</definedName>
    <definedName name="__TE3__" localSheetId="0">[2]Figury!#REF!</definedName>
    <definedName name="__TE3__">#REF!</definedName>
    <definedName name="__TE4__" localSheetId="0">#REF!</definedName>
    <definedName name="__TE4__">#REF!</definedName>
    <definedName name="__TR0__" localSheetId="0">#REF!</definedName>
    <definedName name="__TR0__">#REF!</definedName>
    <definedName name="__TR1__" localSheetId="0">#REF!</definedName>
    <definedName name="__TR1__">#REF!</definedName>
    <definedName name="_1Excel_BuiltIn_Print_Area_1_1_1">#REF!</definedName>
    <definedName name="_xlnm._FilterDatabase" localSheetId="1" hidden="1">'1 - Architektonicko stave...'!$C$151:$K$1288</definedName>
    <definedName name="_red1" localSheetId="0">#REF!</definedName>
    <definedName name="_red1">#REF!</definedName>
    <definedName name="_red10" localSheetId="0">#REF!</definedName>
    <definedName name="_red10">#REF!</definedName>
    <definedName name="_red2" localSheetId="0">#REF!</definedName>
    <definedName name="_red2">#REF!</definedName>
    <definedName name="_red3" localSheetId="0">#REF!</definedName>
    <definedName name="_red3">#REF!</definedName>
    <definedName name="_red4" localSheetId="0">#REF!</definedName>
    <definedName name="_red4">#REF!</definedName>
    <definedName name="_red5" localSheetId="0">#REF!</definedName>
    <definedName name="_red5">#REF!</definedName>
    <definedName name="_red6" localSheetId="0">#REF!</definedName>
    <definedName name="_red6">#REF!</definedName>
    <definedName name="_red7" localSheetId="0">#REF!</definedName>
    <definedName name="_red7">#REF!</definedName>
    <definedName name="_red8" localSheetId="0">#REF!</definedName>
    <definedName name="_red8">#REF!</definedName>
    <definedName name="_red9" localSheetId="0">#REF!</definedName>
    <definedName name="_red9">#REF!</definedName>
    <definedName name="_SLC16" localSheetId="0">#REF!</definedName>
    <definedName name="_SLC16">#REF!</definedName>
    <definedName name="a" localSheetId="0">#REF!</definedName>
    <definedName name="a">#REF!</definedName>
    <definedName name="AE" localSheetId="0">#REF!</definedName>
    <definedName name="AE">#REF!</definedName>
    <definedName name="afterdetail_rozpocty_rkap">[4]Slaboproud!#REF!</definedName>
    <definedName name="afterdetail_rozpocty_rozpocty">[4]Slaboproud!#REF!</definedName>
    <definedName name="aktualizace">#REF!</definedName>
    <definedName name="AL_obvodový_plášť" localSheetId="0">'[5]SO 11.1A Výkaz výměr'!#REF!</definedName>
    <definedName name="AL_obvodový_plášť">'[5]SO 11.1A Výkaz výměr'!#REF!</definedName>
    <definedName name="ATS" localSheetId="0">#REF!</definedName>
    <definedName name="ATS">#REF!</definedName>
    <definedName name="battab" localSheetId="0">#REF!</definedName>
    <definedName name="battab">#REF!</definedName>
    <definedName name="Battzeit" localSheetId="0">#REF!</definedName>
    <definedName name="Battzeit">#REF!</definedName>
    <definedName name="beforeafterdetail_rozpocty_rozpocty.Poznamka2.1">[4]Slaboproud!#REF!</definedName>
    <definedName name="body_memrekapdph">[4]Slaboproud!#REF!</definedName>
    <definedName name="body_phlavy">[4]Slaboproud!#REF!</definedName>
    <definedName name="body_prekap">[4]Slaboproud!#REF!</definedName>
    <definedName name="body_rozpocty_rkap">[4]Slaboproud!#REF!</definedName>
    <definedName name="body_rozpocty_rozpocty">[4]Slaboproud!#REF!</definedName>
    <definedName name="body_rozpocty_rpolozky">[4]Slaboproud!#REF!</definedName>
    <definedName name="celkembezdph">[4]Slaboproud!#REF!</definedName>
    <definedName name="celkemsdph">[4]Slaboproud!#REF!</definedName>
    <definedName name="celklemsdph">[4]Slaboproud!#REF!</definedName>
    <definedName name="Cena_celkem" localSheetId="0">#REF!</definedName>
    <definedName name="Cena_celkem">#REF!</definedName>
    <definedName name="cif" localSheetId="0">#REF!</definedName>
    <definedName name="cif">#REF!</definedName>
    <definedName name="cisloobjektu">'[6]Krycí list'!$A$4</definedName>
    <definedName name="cislostavby">'[6]Krycí list'!$A$6</definedName>
    <definedName name="Com." localSheetId="0">#REF!</definedName>
    <definedName name="Com.">#REF!</definedName>
    <definedName name="d" localSheetId="0">#REF!</definedName>
    <definedName name="d">#REF!</definedName>
    <definedName name="Database" localSheetId="0">#REF!</definedName>
    <definedName name="Database">#REF!</definedName>
    <definedName name="_xlnm.Database" localSheetId="0">#REF!</definedName>
    <definedName name="_xlnm.Database">#REF!</definedName>
    <definedName name="Datum" localSheetId="0">#REF!</definedName>
    <definedName name="Datum">#REF!</definedName>
    <definedName name="dd" localSheetId="0">[7]Figury!#REF!</definedName>
    <definedName name="dd">[7]Figury!#REF!</definedName>
    <definedName name="dfvferewvb" localSheetId="0">'[5]SO 11.1A Výkaz výměr'!#REF!</definedName>
    <definedName name="dfvferewvb">'[5]SO 11.1A Výkaz výměr'!#REF!</definedName>
    <definedName name="Dil" localSheetId="0">#REF!</definedName>
    <definedName name="Dil">#REF!</definedName>
    <definedName name="Dodavka" localSheetId="0">#REF!</definedName>
    <definedName name="Dodavka">#REF!</definedName>
    <definedName name="Dodavka0" localSheetId="0">#REF!</definedName>
    <definedName name="Dodavka0">#REF!</definedName>
    <definedName name="end_rozpocty_rozpocty">[4]Slaboproud!#REF!</definedName>
    <definedName name="eur">[8]Kurz!$C$2</definedName>
    <definedName name="EURO">#REF!</definedName>
    <definedName name="Excel_BuiltIn_Print_Area_1_1" localSheetId="0">#REF!</definedName>
    <definedName name="Excel_BuiltIn_Print_Area_1_1">#REF!</definedName>
    <definedName name="Excel_BuiltIn_Print_Area_2_1_1" localSheetId="0">#REF!</definedName>
    <definedName name="Excel_BuiltIn_Print_Area_2_1_1">#REF!</definedName>
    <definedName name="Excel_BuiltIn_Print_Area_2_1_1_1" localSheetId="0">#REF!</definedName>
    <definedName name="Excel_BuiltIn_Print_Area_2_1_1_1">#REF!</definedName>
    <definedName name="Excel_BuiltIn_Print_Area_3_1" localSheetId="0">#REF!</definedName>
    <definedName name="Excel_BuiltIn_Print_Area_3_1">#REF!</definedName>
    <definedName name="_xlnm.Extract" localSheetId="0">#REF!</definedName>
    <definedName name="_xlnm.Extract">#REF!</definedName>
    <definedName name="firmy_rozpocty.0">[4]Slaboproud!#REF!</definedName>
    <definedName name="firmy_rozpocty.1">[4]Slaboproud!#REF!</definedName>
    <definedName name="firmy_rozpocty_pozn.Poznamka2">[4]Slaboproud!#REF!</definedName>
    <definedName name="hkj">'[9]Krycí list'!$A$4</definedName>
    <definedName name="HSV" localSheetId="0">#REF!</definedName>
    <definedName name="HSV">#REF!</definedName>
    <definedName name="HSV0" localSheetId="0">#REF!</definedName>
    <definedName name="HSV0">#REF!</definedName>
    <definedName name="HZS" localSheetId="0">#REF!</definedName>
    <definedName name="HZS">#REF!</definedName>
    <definedName name="HZS0" localSheetId="0">#REF!</definedName>
    <definedName name="HZS0">#REF!</definedName>
    <definedName name="hztehntzen" localSheetId="0">#REF!</definedName>
    <definedName name="hztehntzen">#REF!</definedName>
    <definedName name="Izolace_akustické" localSheetId="0">'[5]SO 11.1A Výkaz výměr'!#REF!</definedName>
    <definedName name="Izolace_akustické">'[5]SO 11.1A Výkaz výměr'!#REF!</definedName>
    <definedName name="Izolace_proti_vodě" localSheetId="0">'[5]SO 11.1A Výkaz výměr'!#REF!</definedName>
    <definedName name="Izolace_proti_vodě">'[5]SO 11.1A Výkaz výměr'!#REF!</definedName>
    <definedName name="JKSO" localSheetId="0">#REF!</definedName>
    <definedName name="JKSO">#REF!</definedName>
    <definedName name="K" localSheetId="0">[10]Specifikace!#REF!</definedName>
    <definedName name="K">[10]Specifikace!#REF!</definedName>
    <definedName name="KAPITOLA_1___OSVĚTLENÍ" localSheetId="0">#REF!</definedName>
    <definedName name="KAPITOLA_1___OSVĚTLENÍ">#REF!</definedName>
    <definedName name="KAPITOLA_10" localSheetId="0">#REF!</definedName>
    <definedName name="KAPITOLA_10">#REF!</definedName>
    <definedName name="KAPITOLA_2___VYPÍNAČE" localSheetId="0">#REF!</definedName>
    <definedName name="KAPITOLA_2___VYPÍNAČE">#REF!</definedName>
    <definedName name="KAPITOLA_3___ZÁSUVKY" localSheetId="0">#REF!</definedName>
    <definedName name="KAPITOLA_3___ZÁSUVKY">#REF!</definedName>
    <definedName name="KAPITOLA_4___KABELY" localSheetId="0">#REF!</definedName>
    <definedName name="KAPITOLA_4___KABELY">#REF!</definedName>
    <definedName name="KAPITOLA_5___ROZVADĚČE" localSheetId="0">#REF!</definedName>
    <definedName name="KAPITOLA_5___ROZVADĚČE">#REF!</definedName>
    <definedName name="KAPITOLA_6___OSTATNÍ" localSheetId="0">#REF!</definedName>
    <definedName name="KAPITOLA_6___OSTATNÍ">#REF!</definedName>
    <definedName name="KAPITOLA_7___DOKUMENTACE" localSheetId="0">#REF!</definedName>
    <definedName name="KAPITOLA_7___DOKUMENTACE">#REF!</definedName>
    <definedName name="KAPITOLA_8" localSheetId="0">#REF!</definedName>
    <definedName name="KAPITOLA_8">#REF!</definedName>
    <definedName name="KAPITOLA_9" localSheetId="0">#REF!</definedName>
    <definedName name="KAPITOLA_9">#REF!</definedName>
    <definedName name="kljh" localSheetId="0">#REF!</definedName>
    <definedName name="kljh">#REF!</definedName>
    <definedName name="Komunikace" localSheetId="0">'[5]SO 11.1A Výkaz výměr'!#REF!</definedName>
    <definedName name="Komunikace">'[5]SO 11.1A Výkaz výměr'!#REF!</definedName>
    <definedName name="Konstrukce_klempířské" localSheetId="0">'[5]SO 11.1A Výkaz výměr'!#REF!</definedName>
    <definedName name="Konstrukce_klempířské">'[5]SO 11.1A Výkaz výměr'!#REF!</definedName>
    <definedName name="Konstrukce_tesařské" localSheetId="0">'[11]SO 51.4 Výkaz výměr'!#REF!</definedName>
    <definedName name="Konstrukce_tesařské">'[11]SO 51.4 Výkaz výměr'!#REF!</definedName>
    <definedName name="Konstrukce_truhlářské" localSheetId="0">'[5]SO 11.1A Výkaz výměr'!#REF!</definedName>
    <definedName name="Konstrukce_truhlářské">'[5]SO 11.1A Výkaz výměr'!#REF!</definedName>
    <definedName name="Kovové_stavební_doplňkové_konstrukce" localSheetId="0">'[5]SO 11.1A Výkaz výměr'!#REF!</definedName>
    <definedName name="Kovové_stavební_doplňkové_konstrukce">'[5]SO 11.1A Výkaz výměr'!#REF!</definedName>
    <definedName name="_xlnm.Criteria" localSheetId="0">#REF!</definedName>
    <definedName name="_xlnm.Criteria">#REF!</definedName>
    <definedName name="Kryt" localSheetId="0">#REF!</definedName>
    <definedName name="Kryt">#REF!</definedName>
    <definedName name="KSDK" localSheetId="0">'[11]SO 51.4 Výkaz výměr'!#REF!</definedName>
    <definedName name="KSDK">'[11]SO 51.4 Výkaz výměr'!#REF!</definedName>
    <definedName name="kurz" localSheetId="0">#REF!</definedName>
    <definedName name="kurz">#REF!</definedName>
    <definedName name="Kurz_USD" localSheetId="0">#REF!</definedName>
    <definedName name="Kurz_USD">#REF!</definedName>
    <definedName name="kuz" localSheetId="0">'[11]SO 51.4 Výkaz výměr'!#REF!</definedName>
    <definedName name="kuz">'[11]SO 51.4 Výkaz výměr'!#REF!</definedName>
    <definedName name="LKZ" localSheetId="0">#REF!</definedName>
    <definedName name="LKZ">#REF!</definedName>
    <definedName name="Malby__tapety__nátěry__nástřiky" localSheetId="0">'[5]SO 11.1A Výkaz výměr'!#REF!</definedName>
    <definedName name="Malby__tapety__nátěry__nástřiky">'[5]SO 11.1A Výkaz výměr'!#REF!</definedName>
    <definedName name="Marže" localSheetId="0">#REF!</definedName>
    <definedName name="Marže">#REF!</definedName>
    <definedName name="minkap" localSheetId="0">#REF!</definedName>
    <definedName name="minkap">#REF!</definedName>
    <definedName name="MJ" localSheetId="0">#REF!</definedName>
    <definedName name="MJ">#REF!</definedName>
    <definedName name="Mont" localSheetId="0">#REF!</definedName>
    <definedName name="Mont">#REF!</definedName>
    <definedName name="Montaz0" localSheetId="0">#REF!</definedName>
    <definedName name="Montaz0">#REF!</definedName>
    <definedName name="Nab." localSheetId="0">#REF!</definedName>
    <definedName name="Nab.">#REF!</definedName>
    <definedName name="Náhl." localSheetId="0">#REF!</definedName>
    <definedName name="Náhl.">#REF!</definedName>
    <definedName name="NazevDilu" localSheetId="0">#REF!</definedName>
    <definedName name="NazevDilu">#REF!</definedName>
    <definedName name="nazevobjektu">'[6]Krycí list'!$C$4</definedName>
    <definedName name="nazevrozpočtu" localSheetId="0">#REF!</definedName>
    <definedName name="nazevrozpočtu">#REF!</definedName>
    <definedName name="nazevstavby">'[6]Krycí list'!$C$6</definedName>
    <definedName name="_xlnm.Print_Titles" localSheetId="1">'1 - Architektonicko stave...'!$151:$151</definedName>
    <definedName name="Objednatel" localSheetId="0">#REF!</definedName>
    <definedName name="Objednatel">#REF!</definedName>
    <definedName name="Obklady_keramické" localSheetId="0">'[5]SO 11.1A Výkaz výměr'!#REF!</definedName>
    <definedName name="Obklady_keramické">'[5]SO 11.1A Výkaz výměr'!#REF!</definedName>
    <definedName name="_xlnm.Print_Area" localSheetId="1">'1 - Architektonicko stave...'!$C$4:$J$76,'1 - Architektonicko stave...'!$C$82:$J$133,'1 - Architektonicko stave...'!$C$139:$K$1288</definedName>
    <definedName name="_xlnm.Print_Area" localSheetId="0">'Rekapitulace stavby'!$A$1:$E$46</definedName>
    <definedName name="oblast1" localSheetId="0">#REF!</definedName>
    <definedName name="oblast1">#REF!</definedName>
    <definedName name="oipio">'[9]Krycí list'!$C$6</definedName>
    <definedName name="Ostatní_výrobky" localSheetId="0">'[11]SO 51.4 Výkaz výměr'!#REF!</definedName>
    <definedName name="Ostatní_výrobky">'[11]SO 51.4 Výkaz výměr'!#REF!</definedName>
    <definedName name="p" localSheetId="0">#REF!</definedName>
    <definedName name="p">#REF!</definedName>
    <definedName name="Pak.120" localSheetId="0">#REF!</definedName>
    <definedName name="Pak.120">#REF!</definedName>
    <definedName name="Pak.8" localSheetId="0">#REF!</definedName>
    <definedName name="Pak.8">#REF!</definedName>
    <definedName name="PocetMJ" localSheetId="0">#REF!</definedName>
    <definedName name="PocetMJ">#REF!</definedName>
    <definedName name="Podhl" localSheetId="0">'[11]SO 51.4 Výkaz výměr'!#REF!</definedName>
    <definedName name="Podhl">'[11]SO 51.4 Výkaz výměr'!#REF!</definedName>
    <definedName name="Podhledy" localSheetId="0">'[5]SO 11.1A Výkaz výměr'!#REF!</definedName>
    <definedName name="Podhledy">'[5]SO 11.1A Výkaz výměr'!#REF!</definedName>
    <definedName name="PORTSV" localSheetId="0">#REF!</definedName>
    <definedName name="PORTSV">#REF!</definedName>
    <definedName name="Poznamka" localSheetId="0">#REF!</definedName>
    <definedName name="Poznamka">#REF!</definedName>
    <definedName name="prodej_bez_dph">#REF!</definedName>
    <definedName name="Projektant" localSheetId="0">#REF!</definedName>
    <definedName name="Projektant">#REF!</definedName>
    <definedName name="PSV" localSheetId="0">#REF!</definedName>
    <definedName name="PSV">#REF!</definedName>
    <definedName name="PSV0" localSheetId="0">#REF!</definedName>
    <definedName name="PSV0">#REF!</definedName>
    <definedName name="red" localSheetId="0">#REF!</definedName>
    <definedName name="red">#REF!</definedName>
    <definedName name="red_dod">[12]SCS!$J$16</definedName>
    <definedName name="REKAPITULACE" localSheetId="0">'[5]SO 11.1A Výkaz výměr'!#REF!</definedName>
    <definedName name="REKAPITULACE">'[5]SO 11.1A Výkaz výměr'!#REF!</definedName>
    <definedName name="rewtwert" localSheetId="0">'[5]SO 11.1A Výkaz výměr'!#REF!</definedName>
    <definedName name="rewtwert">'[5]SO 11.1A Výkaz výměr'!#REF!</definedName>
    <definedName name="RFmx" localSheetId="0">#REF!</definedName>
    <definedName name="RFmx">#REF!</definedName>
    <definedName name="rfomni" localSheetId="0">#REF!</definedName>
    <definedName name="rfomni">#REF!</definedName>
    <definedName name="RFperif" localSheetId="0">#REF!</definedName>
    <definedName name="RFperif">#REF!</definedName>
    <definedName name="RFperif1" localSheetId="0">#REF!</definedName>
    <definedName name="RFperif1">#REF!</definedName>
    <definedName name="RFser" localSheetId="0">#REF!</definedName>
    <definedName name="RFser">#REF!</definedName>
    <definedName name="RFSYST" localSheetId="0">#REF!</definedName>
    <definedName name="RFSYST">#REF!</definedName>
    <definedName name="RFTERM" localSheetId="0">#REF!</definedName>
    <definedName name="RFTERM">#REF!</definedName>
    <definedName name="rtb" localSheetId="0">'[5]SO 11.1A Výkaz výměr'!#REF!</definedName>
    <definedName name="rtb">'[5]SO 11.1A Výkaz výměr'!#REF!</definedName>
    <definedName name="rtbrtwwr" localSheetId="0">'[11]SO 51.4 Výkaz výměr'!#REF!</definedName>
    <definedName name="rtbrtwwr">'[11]SO 51.4 Výkaz výměr'!#REF!</definedName>
    <definedName name="rtrthztrh" localSheetId="0">'[5]SO 11.1A Výkaz výměr'!#REF!</definedName>
    <definedName name="rtrthztrh">'[5]SO 11.1A Výkaz výměr'!#REF!</definedName>
    <definedName name="rtwbrtr" localSheetId="0">'[5]SO 11.1A Výkaz výměr'!#REF!</definedName>
    <definedName name="rtwbrtr">'[5]SO 11.1A Výkaz výměr'!#REF!</definedName>
    <definedName name="s" localSheetId="0">#REF!</definedName>
    <definedName name="s">#REF!</definedName>
    <definedName name="Sádrokartonové_konstrukce" localSheetId="0">'[5]SO 11.1A Výkaz výměr'!#REF!</definedName>
    <definedName name="Sádrokartonové_konstrukce">'[5]SO 11.1A Výkaz výměr'!#REF!</definedName>
    <definedName name="SazbaDPH1" localSheetId="0">#REF!</definedName>
    <definedName name="SazbaDPH1">#REF!</definedName>
    <definedName name="SazbaDPH2" localSheetId="0">#REF!</definedName>
    <definedName name="SazbaDPH2">#REF!</definedName>
    <definedName name="SLC16E" localSheetId="0">#REF!</definedName>
    <definedName name="SLC16E">#REF!</definedName>
    <definedName name="sleva">#REF!</definedName>
    <definedName name="SloupecCC" localSheetId="0">#REF!</definedName>
    <definedName name="SloupecCC">#REF!</definedName>
    <definedName name="SloupecCisloPol" localSheetId="0">#REF!</definedName>
    <definedName name="SloupecCisloPol">#REF!</definedName>
    <definedName name="SloupecCH" localSheetId="0">#REF!</definedName>
    <definedName name="SloupecCH">#REF!</definedName>
    <definedName name="SloupecJC" localSheetId="0">#REF!</definedName>
    <definedName name="SloupecJC">#REF!</definedName>
    <definedName name="SloupecJH" localSheetId="0">#REF!</definedName>
    <definedName name="SloupecJH">#REF!</definedName>
    <definedName name="SloupecMJ" localSheetId="0">#REF!</definedName>
    <definedName name="SloupecMJ">#REF!</definedName>
    <definedName name="SloupecMnozstvi" localSheetId="0">#REF!</definedName>
    <definedName name="SloupecMnozstvi">#REF!</definedName>
    <definedName name="SloupecNazPol" localSheetId="0">#REF!</definedName>
    <definedName name="SloupecNazPol">#REF!</definedName>
    <definedName name="SloupecPC" localSheetId="0">#REF!</definedName>
    <definedName name="SloupecPC">#REF!</definedName>
    <definedName name="soucet1" localSheetId="0">#REF!</definedName>
    <definedName name="soucet1">#REF!</definedName>
    <definedName name="Stan." localSheetId="0">#REF!</definedName>
    <definedName name="Stan.">#REF!</definedName>
    <definedName name="Strom" localSheetId="0">#REF!</definedName>
    <definedName name="Strom">#REF!</definedName>
    <definedName name="sum_memrekapdph">[4]Slaboproud!#REF!</definedName>
    <definedName name="sum_prekap">[4]Slaboproud!#REF!</definedName>
    <definedName name="tezntzn" localSheetId="0">'[11]SO 51.4 Výkaz výměr'!#REF!</definedName>
    <definedName name="tezntzn">'[11]SO 51.4 Výkaz výměr'!#REF!</definedName>
    <definedName name="teznzten" localSheetId="0">'[11]SO 51.4 Výkaz výměr'!#REF!</definedName>
    <definedName name="teznzten">'[11]SO 51.4 Výkaz výměr'!#REF!</definedName>
    <definedName name="Tgfg" localSheetId="0">'[5]SO 11.1A Výkaz výměr'!#REF!</definedName>
    <definedName name="Tgfg">'[5]SO 11.1A Výkaz výměr'!#REF!</definedName>
    <definedName name="top_memrekapdph">[4]Slaboproud!#REF!</definedName>
    <definedName name="top_phlavy">[4]Slaboproud!#REF!</definedName>
    <definedName name="top_rozpocty_rkap">[4]Slaboproud!#REF!</definedName>
    <definedName name="TPORTS" localSheetId="0">#REF!</definedName>
    <definedName name="TPORTS">#REF!</definedName>
    <definedName name="trgvtr" localSheetId="0">'[5]SO 11.1A Výkaz výměr'!#REF!</definedName>
    <definedName name="trgvtr">'[5]SO 11.1A Výkaz výměr'!#REF!</definedName>
    <definedName name="Typ" localSheetId="0">#REF!</definedName>
    <definedName name="Typ">#REF!</definedName>
    <definedName name="tznhztenzte" localSheetId="0">'[5]SO 11.1A Výkaz výměr'!#REF!</definedName>
    <definedName name="tznhztenzte">'[5]SO 11.1A Výkaz výměr'!#REF!</definedName>
    <definedName name="tznztn" localSheetId="0">'[11]SO 51.4 Výkaz výměr'!#REF!</definedName>
    <definedName name="tznztn">'[11]SO 51.4 Výkaz výměr'!#REF!</definedName>
    <definedName name="UPS" localSheetId="0">#REF!</definedName>
    <definedName name="UPS">#REF!</definedName>
    <definedName name="varta" localSheetId="0">#REF!</definedName>
    <definedName name="varta">#REF!</definedName>
    <definedName name="Vodorovné_konstrukce" localSheetId="0">'[11]SO 51.4 Výkaz výměr'!#REF!</definedName>
    <definedName name="Vodorovné_konstrukce">'[11]SO 51.4 Výkaz výměr'!#REF!</definedName>
    <definedName name="VRN" localSheetId="0">#REF!</definedName>
    <definedName name="VRN">#REF!</definedName>
    <definedName name="VRNKc" localSheetId="0">[13]Rekapitulace!#REF!</definedName>
    <definedName name="VRNKc">[13]Rekapitulace!#REF!</definedName>
    <definedName name="VRNnazev" localSheetId="0">[13]Rekapitulace!#REF!</definedName>
    <definedName name="VRNnazev">[13]Rekapitulace!#REF!</definedName>
    <definedName name="VRNproc" localSheetId="0">[13]Rekapitulace!#REF!</definedName>
    <definedName name="VRNproc">[13]Rekapitulace!#REF!</definedName>
    <definedName name="VRNzakl" localSheetId="0">[13]Rekapitulace!#REF!</definedName>
    <definedName name="VRNzakl">[13]Rekapitulace!#REF!</definedName>
    <definedName name="vsp" localSheetId="0">#REF!</definedName>
    <definedName name="vsp">#REF!</definedName>
    <definedName name="Zák.1" localSheetId="0">#REF!</definedName>
    <definedName name="Zák.1">#REF!</definedName>
    <definedName name="Zák.2" localSheetId="0">#REF!</definedName>
    <definedName name="Zák.2">#REF!</definedName>
    <definedName name="Zák.3" localSheetId="0">#REF!</definedName>
    <definedName name="Zák.3">#REF!</definedName>
    <definedName name="Zakazka" localSheetId="0">#REF!</definedName>
    <definedName name="Zakazka">#REF!</definedName>
    <definedName name="Zaklad22" localSheetId="0">#REF!</definedName>
    <definedName name="Zaklad22">#REF!</definedName>
    <definedName name="Zaklad5" localSheetId="0">#REF!</definedName>
    <definedName name="Zaklad5">#REF!</definedName>
    <definedName name="Základy" localSheetId="0">'[11]SO 51.4 Výkaz výměr'!#REF!</definedName>
    <definedName name="Základy">'[11]SO 51.4 Výkaz výměr'!#REF!</definedName>
    <definedName name="ZDRA" localSheetId="0">#REF!</definedName>
    <definedName name="ZDRA">#REF!</definedName>
    <definedName name="Zemní_práce" localSheetId="0">'[11]SO 51.4 Výkaz výměr'!#REF!</definedName>
    <definedName name="Zemní_práce">'[11]SO 51.4 Výkaz výměr'!#REF!</definedName>
    <definedName name="Zhotovitel" localSheetId="0">#REF!</definedName>
    <definedName name="Zhotovitel">#REF!</definedName>
    <definedName name="Zoll" localSheetId="0">#REF!</definedName>
    <definedName name="Zoll">#REF!</definedName>
  </definedNames>
  <calcPr calcId="181029"/>
</workbook>
</file>

<file path=xl/calcChain.xml><?xml version="1.0" encoding="utf-8"?>
<calcChain xmlns="http://schemas.openxmlformats.org/spreadsheetml/2006/main">
  <c r="BK1288" i="9" l="1"/>
  <c r="BK1287" i="9" s="1"/>
  <c r="J1287" i="9" s="1"/>
  <c r="J132" i="9" s="1"/>
  <c r="BI1288" i="9"/>
  <c r="BH1288" i="9"/>
  <c r="BG1288" i="9"/>
  <c r="BF1288" i="9"/>
  <c r="T1288" i="9"/>
  <c r="R1288" i="9"/>
  <c r="R1287" i="9" s="1"/>
  <c r="P1288" i="9"/>
  <c r="J1288" i="9"/>
  <c r="BE1288" i="9" s="1"/>
  <c r="T1287" i="9"/>
  <c r="P1287" i="9"/>
  <c r="BK1286" i="9"/>
  <c r="BK1285" i="9" s="1"/>
  <c r="J1285" i="9" s="1"/>
  <c r="BI1286" i="9"/>
  <c r="BH1286" i="9"/>
  <c r="BG1286" i="9"/>
  <c r="BF1286" i="9"/>
  <c r="T1286" i="9"/>
  <c r="T1285" i="9" s="1"/>
  <c r="R1286" i="9"/>
  <c r="P1286" i="9"/>
  <c r="P1285" i="9" s="1"/>
  <c r="J1286" i="9"/>
  <c r="BE1286" i="9" s="1"/>
  <c r="R1285" i="9"/>
  <c r="BK1284" i="9"/>
  <c r="BI1284" i="9"/>
  <c r="BH1284" i="9"/>
  <c r="BG1284" i="9"/>
  <c r="BF1284" i="9"/>
  <c r="T1284" i="9"/>
  <c r="R1284" i="9"/>
  <c r="P1284" i="9"/>
  <c r="J1284" i="9"/>
  <c r="BE1284" i="9" s="1"/>
  <c r="BK1283" i="9"/>
  <c r="BK1282" i="9" s="1"/>
  <c r="J1282" i="9" s="1"/>
  <c r="J130" i="9" s="1"/>
  <c r="BI1283" i="9"/>
  <c r="BH1283" i="9"/>
  <c r="BG1283" i="9"/>
  <c r="BF1283" i="9"/>
  <c r="T1283" i="9"/>
  <c r="R1283" i="9"/>
  <c r="R1282" i="9" s="1"/>
  <c r="P1283" i="9"/>
  <c r="J1283" i="9"/>
  <c r="BE1283" i="9" s="1"/>
  <c r="T1282" i="9"/>
  <c r="P1282" i="9"/>
  <c r="BK1281" i="9"/>
  <c r="BK1280" i="9" s="1"/>
  <c r="J1280" i="9" s="1"/>
  <c r="BI1281" i="9"/>
  <c r="BH1281" i="9"/>
  <c r="BG1281" i="9"/>
  <c r="BF1281" i="9"/>
  <c r="T1281" i="9"/>
  <c r="T1280" i="9" s="1"/>
  <c r="R1281" i="9"/>
  <c r="P1281" i="9"/>
  <c r="P1280" i="9" s="1"/>
  <c r="J1281" i="9"/>
  <c r="BE1281" i="9" s="1"/>
  <c r="R1280" i="9"/>
  <c r="BK1279" i="9"/>
  <c r="BI1279" i="9"/>
  <c r="BH1279" i="9"/>
  <c r="BG1279" i="9"/>
  <c r="BF1279" i="9"/>
  <c r="T1279" i="9"/>
  <c r="R1279" i="9"/>
  <c r="P1279" i="9"/>
  <c r="J1279" i="9"/>
  <c r="BE1279" i="9" s="1"/>
  <c r="BK1278" i="9"/>
  <c r="BK1277" i="9" s="1"/>
  <c r="BI1278" i="9"/>
  <c r="BH1278" i="9"/>
  <c r="BG1278" i="9"/>
  <c r="BF1278" i="9"/>
  <c r="T1278" i="9"/>
  <c r="R1278" i="9"/>
  <c r="R1277" i="9" s="1"/>
  <c r="P1278" i="9"/>
  <c r="J1278" i="9"/>
  <c r="BE1278" i="9" s="1"/>
  <c r="T1277" i="9"/>
  <c r="P1277" i="9"/>
  <c r="P1276" i="9" s="1"/>
  <c r="BK1274" i="9"/>
  <c r="BI1274" i="9"/>
  <c r="BH1274" i="9"/>
  <c r="BG1274" i="9"/>
  <c r="BF1274" i="9"/>
  <c r="T1274" i="9"/>
  <c r="R1274" i="9"/>
  <c r="P1274" i="9"/>
  <c r="J1274" i="9"/>
  <c r="BE1274" i="9" s="1"/>
  <c r="BK1272" i="9"/>
  <c r="BK1271" i="9" s="1"/>
  <c r="J1271" i="9" s="1"/>
  <c r="J126" i="9" s="1"/>
  <c r="BI1272" i="9"/>
  <c r="BH1272" i="9"/>
  <c r="BG1272" i="9"/>
  <c r="BF1272" i="9"/>
  <c r="BE1272" i="9"/>
  <c r="T1272" i="9"/>
  <c r="R1272" i="9"/>
  <c r="P1272" i="9"/>
  <c r="J1272" i="9"/>
  <c r="T1271" i="9"/>
  <c r="P1271" i="9"/>
  <c r="BK1269" i="9"/>
  <c r="BI1269" i="9"/>
  <c r="BH1269" i="9"/>
  <c r="BG1269" i="9"/>
  <c r="BF1269" i="9"/>
  <c r="T1269" i="9"/>
  <c r="R1269" i="9"/>
  <c r="P1269" i="9"/>
  <c r="J1269" i="9"/>
  <c r="BE1269" i="9" s="1"/>
  <c r="BK1267" i="9"/>
  <c r="BI1267" i="9"/>
  <c r="BH1267" i="9"/>
  <c r="BG1267" i="9"/>
  <c r="BF1267" i="9"/>
  <c r="T1267" i="9"/>
  <c r="R1267" i="9"/>
  <c r="P1267" i="9"/>
  <c r="P1266" i="9" s="1"/>
  <c r="J1267" i="9"/>
  <c r="BE1267" i="9" s="1"/>
  <c r="R1266" i="9"/>
  <c r="BK1264" i="9"/>
  <c r="BI1264" i="9"/>
  <c r="BH1264" i="9"/>
  <c r="BG1264" i="9"/>
  <c r="BF1264" i="9"/>
  <c r="T1264" i="9"/>
  <c r="R1264" i="9"/>
  <c r="P1264" i="9"/>
  <c r="J1264" i="9"/>
  <c r="BE1264" i="9" s="1"/>
  <c r="BK1262" i="9"/>
  <c r="BI1262" i="9"/>
  <c r="BH1262" i="9"/>
  <c r="BG1262" i="9"/>
  <c r="BF1262" i="9"/>
  <c r="T1262" i="9"/>
  <c r="R1262" i="9"/>
  <c r="P1262" i="9"/>
  <c r="J1262" i="9"/>
  <c r="BE1262" i="9" s="1"/>
  <c r="BK1259" i="9"/>
  <c r="BI1259" i="9"/>
  <c r="BH1259" i="9"/>
  <c r="BG1259" i="9"/>
  <c r="BF1259" i="9"/>
  <c r="T1259" i="9"/>
  <c r="R1259" i="9"/>
  <c r="P1259" i="9"/>
  <c r="J1259" i="9"/>
  <c r="BE1259" i="9" s="1"/>
  <c r="BK1256" i="9"/>
  <c r="BI1256" i="9"/>
  <c r="BH1256" i="9"/>
  <c r="BG1256" i="9"/>
  <c r="BF1256" i="9"/>
  <c r="T1256" i="9"/>
  <c r="R1256" i="9"/>
  <c r="P1256" i="9"/>
  <c r="J1256" i="9"/>
  <c r="BE1256" i="9" s="1"/>
  <c r="BK1253" i="9"/>
  <c r="BK1252" i="9" s="1"/>
  <c r="J1252" i="9" s="1"/>
  <c r="J124" i="9" s="1"/>
  <c r="BI1253" i="9"/>
  <c r="BH1253" i="9"/>
  <c r="BG1253" i="9"/>
  <c r="BF1253" i="9"/>
  <c r="T1253" i="9"/>
  <c r="R1253" i="9"/>
  <c r="P1253" i="9"/>
  <c r="J1253" i="9"/>
  <c r="BE1253" i="9" s="1"/>
  <c r="T1252" i="9"/>
  <c r="P1252" i="9"/>
  <c r="BK1251" i="9"/>
  <c r="BI1251" i="9"/>
  <c r="BH1251" i="9"/>
  <c r="BG1251" i="9"/>
  <c r="BF1251" i="9"/>
  <c r="T1251" i="9"/>
  <c r="R1251" i="9"/>
  <c r="P1251" i="9"/>
  <c r="J1251" i="9"/>
  <c r="BE1251" i="9" s="1"/>
  <c r="BK1249" i="9"/>
  <c r="BI1249" i="9"/>
  <c r="BH1249" i="9"/>
  <c r="BG1249" i="9"/>
  <c r="BF1249" i="9"/>
  <c r="T1249" i="9"/>
  <c r="R1249" i="9"/>
  <c r="P1249" i="9"/>
  <c r="J1249" i="9"/>
  <c r="BE1249" i="9" s="1"/>
  <c r="BK1247" i="9"/>
  <c r="BI1247" i="9"/>
  <c r="BH1247" i="9"/>
  <c r="BG1247" i="9"/>
  <c r="BF1247" i="9"/>
  <c r="T1247" i="9"/>
  <c r="R1247" i="9"/>
  <c r="P1247" i="9"/>
  <c r="J1247" i="9"/>
  <c r="BE1247" i="9" s="1"/>
  <c r="BK1245" i="9"/>
  <c r="BI1245" i="9"/>
  <c r="BH1245" i="9"/>
  <c r="BG1245" i="9"/>
  <c r="BF1245" i="9"/>
  <c r="T1245" i="9"/>
  <c r="R1245" i="9"/>
  <c r="P1245" i="9"/>
  <c r="J1245" i="9"/>
  <c r="BE1245" i="9" s="1"/>
  <c r="BK1242" i="9"/>
  <c r="BI1242" i="9"/>
  <c r="BH1242" i="9"/>
  <c r="BG1242" i="9"/>
  <c r="BF1242" i="9"/>
  <c r="T1242" i="9"/>
  <c r="R1242" i="9"/>
  <c r="P1242" i="9"/>
  <c r="J1242" i="9"/>
  <c r="BE1242" i="9" s="1"/>
  <c r="BK1238" i="9"/>
  <c r="BI1238" i="9"/>
  <c r="BH1238" i="9"/>
  <c r="BG1238" i="9"/>
  <c r="BF1238" i="9"/>
  <c r="T1238" i="9"/>
  <c r="R1238" i="9"/>
  <c r="P1238" i="9"/>
  <c r="J1238" i="9"/>
  <c r="BE1238" i="9" s="1"/>
  <c r="BK1236" i="9"/>
  <c r="BI1236" i="9"/>
  <c r="BH1236" i="9"/>
  <c r="BG1236" i="9"/>
  <c r="BF1236" i="9"/>
  <c r="T1236" i="9"/>
  <c r="R1236" i="9"/>
  <c r="P1236" i="9"/>
  <c r="J1236" i="9"/>
  <c r="BE1236" i="9" s="1"/>
  <c r="BK1234" i="9"/>
  <c r="BI1234" i="9"/>
  <c r="BH1234" i="9"/>
  <c r="BG1234" i="9"/>
  <c r="BF1234" i="9"/>
  <c r="T1234" i="9"/>
  <c r="T1233" i="9" s="1"/>
  <c r="R1234" i="9"/>
  <c r="P1234" i="9"/>
  <c r="J1234" i="9"/>
  <c r="BE1234" i="9" s="1"/>
  <c r="R1233" i="9"/>
  <c r="BK1232" i="9"/>
  <c r="BI1232" i="9"/>
  <c r="BH1232" i="9"/>
  <c r="BG1232" i="9"/>
  <c r="BF1232" i="9"/>
  <c r="T1232" i="9"/>
  <c r="R1232" i="9"/>
  <c r="P1232" i="9"/>
  <c r="J1232" i="9"/>
  <c r="BE1232" i="9" s="1"/>
  <c r="BK1231" i="9"/>
  <c r="BI1231" i="9"/>
  <c r="BH1231" i="9"/>
  <c r="BG1231" i="9"/>
  <c r="BF1231" i="9"/>
  <c r="T1231" i="9"/>
  <c r="R1231" i="9"/>
  <c r="P1231" i="9"/>
  <c r="J1231" i="9"/>
  <c r="BE1231" i="9" s="1"/>
  <c r="BK1230" i="9"/>
  <c r="BI1230" i="9"/>
  <c r="BH1230" i="9"/>
  <c r="BG1230" i="9"/>
  <c r="BF1230" i="9"/>
  <c r="T1230" i="9"/>
  <c r="R1230" i="9"/>
  <c r="P1230" i="9"/>
  <c r="J1230" i="9"/>
  <c r="BE1230" i="9" s="1"/>
  <c r="BK1229" i="9"/>
  <c r="BI1229" i="9"/>
  <c r="BH1229" i="9"/>
  <c r="BG1229" i="9"/>
  <c r="BF1229" i="9"/>
  <c r="T1229" i="9"/>
  <c r="R1229" i="9"/>
  <c r="P1229" i="9"/>
  <c r="J1229" i="9"/>
  <c r="BE1229" i="9" s="1"/>
  <c r="BK1228" i="9"/>
  <c r="BI1228" i="9"/>
  <c r="BH1228" i="9"/>
  <c r="BG1228" i="9"/>
  <c r="BF1228" i="9"/>
  <c r="T1228" i="9"/>
  <c r="R1228" i="9"/>
  <c r="P1228" i="9"/>
  <c r="J1228" i="9"/>
  <c r="BE1228" i="9" s="1"/>
  <c r="BK1227" i="9"/>
  <c r="BI1227" i="9"/>
  <c r="BH1227" i="9"/>
  <c r="BG1227" i="9"/>
  <c r="BF1227" i="9"/>
  <c r="T1227" i="9"/>
  <c r="R1227" i="9"/>
  <c r="P1227" i="9"/>
  <c r="J1227" i="9"/>
  <c r="BE1227" i="9" s="1"/>
  <c r="BK1224" i="9"/>
  <c r="BI1224" i="9"/>
  <c r="BH1224" i="9"/>
  <c r="BG1224" i="9"/>
  <c r="BF1224" i="9"/>
  <c r="T1224" i="9"/>
  <c r="R1224" i="9"/>
  <c r="P1224" i="9"/>
  <c r="J1224" i="9"/>
  <c r="BE1224" i="9" s="1"/>
  <c r="BK1222" i="9"/>
  <c r="BI1222" i="9"/>
  <c r="BH1222" i="9"/>
  <c r="BG1222" i="9"/>
  <c r="BF1222" i="9"/>
  <c r="T1222" i="9"/>
  <c r="R1222" i="9"/>
  <c r="P1222" i="9"/>
  <c r="J1222" i="9"/>
  <c r="BE1222" i="9" s="1"/>
  <c r="BK1221" i="9"/>
  <c r="BI1221" i="9"/>
  <c r="BH1221" i="9"/>
  <c r="BG1221" i="9"/>
  <c r="BF1221" i="9"/>
  <c r="T1221" i="9"/>
  <c r="R1221" i="9"/>
  <c r="P1221" i="9"/>
  <c r="J1221" i="9"/>
  <c r="BE1221" i="9" s="1"/>
  <c r="BK1220" i="9"/>
  <c r="BI1220" i="9"/>
  <c r="BH1220" i="9"/>
  <c r="BG1220" i="9"/>
  <c r="BF1220" i="9"/>
  <c r="T1220" i="9"/>
  <c r="R1220" i="9"/>
  <c r="P1220" i="9"/>
  <c r="J1220" i="9"/>
  <c r="BE1220" i="9" s="1"/>
  <c r="BK1219" i="9"/>
  <c r="BI1219" i="9"/>
  <c r="BH1219" i="9"/>
  <c r="BG1219" i="9"/>
  <c r="BF1219" i="9"/>
  <c r="T1219" i="9"/>
  <c r="R1219" i="9"/>
  <c r="P1219" i="9"/>
  <c r="J1219" i="9"/>
  <c r="BE1219" i="9" s="1"/>
  <c r="BK1218" i="9"/>
  <c r="BI1218" i="9"/>
  <c r="BH1218" i="9"/>
  <c r="BG1218" i="9"/>
  <c r="BF1218" i="9"/>
  <c r="T1218" i="9"/>
  <c r="R1218" i="9"/>
  <c r="P1218" i="9"/>
  <c r="J1218" i="9"/>
  <c r="BE1218" i="9" s="1"/>
  <c r="BK1217" i="9"/>
  <c r="BI1217" i="9"/>
  <c r="BH1217" i="9"/>
  <c r="BG1217" i="9"/>
  <c r="BF1217" i="9"/>
  <c r="BE1217" i="9"/>
  <c r="T1217" i="9"/>
  <c r="R1217" i="9"/>
  <c r="P1217" i="9"/>
  <c r="J1217" i="9"/>
  <c r="BK1213" i="9"/>
  <c r="BI1213" i="9"/>
  <c r="BH1213" i="9"/>
  <c r="BG1213" i="9"/>
  <c r="BF1213" i="9"/>
  <c r="T1213" i="9"/>
  <c r="R1213" i="9"/>
  <c r="P1213" i="9"/>
  <c r="J1213" i="9"/>
  <c r="BE1213" i="9" s="1"/>
  <c r="BK1212" i="9"/>
  <c r="BK1211" i="9" s="1"/>
  <c r="J1211" i="9" s="1"/>
  <c r="J122" i="9" s="1"/>
  <c r="BI1212" i="9"/>
  <c r="BH1212" i="9"/>
  <c r="BG1212" i="9"/>
  <c r="BF1212" i="9"/>
  <c r="T1212" i="9"/>
  <c r="R1212" i="9"/>
  <c r="P1212" i="9"/>
  <c r="J1212" i="9"/>
  <c r="BE1212" i="9" s="1"/>
  <c r="T1211" i="9"/>
  <c r="P1211" i="9"/>
  <c r="BK1210" i="9"/>
  <c r="BI1210" i="9"/>
  <c r="BH1210" i="9"/>
  <c r="BG1210" i="9"/>
  <c r="BF1210" i="9"/>
  <c r="T1210" i="9"/>
  <c r="R1210" i="9"/>
  <c r="P1210" i="9"/>
  <c r="J1210" i="9"/>
  <c r="BE1210" i="9" s="1"/>
  <c r="BK1197" i="9"/>
  <c r="BI1197" i="9"/>
  <c r="BH1197" i="9"/>
  <c r="BG1197" i="9"/>
  <c r="BF1197" i="9"/>
  <c r="T1197" i="9"/>
  <c r="R1197" i="9"/>
  <c r="P1197" i="9"/>
  <c r="J1197" i="9"/>
  <c r="BE1197" i="9" s="1"/>
  <c r="BK1194" i="9"/>
  <c r="BI1194" i="9"/>
  <c r="BH1194" i="9"/>
  <c r="BG1194" i="9"/>
  <c r="BF1194" i="9"/>
  <c r="T1194" i="9"/>
  <c r="R1194" i="9"/>
  <c r="P1194" i="9"/>
  <c r="J1194" i="9"/>
  <c r="BE1194" i="9" s="1"/>
  <c r="BK1191" i="9"/>
  <c r="BI1191" i="9"/>
  <c r="BH1191" i="9"/>
  <c r="BG1191" i="9"/>
  <c r="BF1191" i="9"/>
  <c r="T1191" i="9"/>
  <c r="R1191" i="9"/>
  <c r="P1191" i="9"/>
  <c r="J1191" i="9"/>
  <c r="BE1191" i="9" s="1"/>
  <c r="BK1188" i="9"/>
  <c r="BI1188" i="9"/>
  <c r="BH1188" i="9"/>
  <c r="BG1188" i="9"/>
  <c r="BF1188" i="9"/>
  <c r="T1188" i="9"/>
  <c r="R1188" i="9"/>
  <c r="P1188" i="9"/>
  <c r="J1188" i="9"/>
  <c r="BE1188" i="9" s="1"/>
  <c r="BK1185" i="9"/>
  <c r="BI1185" i="9"/>
  <c r="BH1185" i="9"/>
  <c r="BG1185" i="9"/>
  <c r="BF1185" i="9"/>
  <c r="T1185" i="9"/>
  <c r="R1185" i="9"/>
  <c r="P1185" i="9"/>
  <c r="J1185" i="9"/>
  <c r="BE1185" i="9" s="1"/>
  <c r="BK1183" i="9"/>
  <c r="BI1183" i="9"/>
  <c r="BH1183" i="9"/>
  <c r="BG1183" i="9"/>
  <c r="BF1183" i="9"/>
  <c r="T1183" i="9"/>
  <c r="R1183" i="9"/>
  <c r="P1183" i="9"/>
  <c r="J1183" i="9"/>
  <c r="BE1183" i="9" s="1"/>
  <c r="BK1180" i="9"/>
  <c r="BI1180" i="9"/>
  <c r="BH1180" i="9"/>
  <c r="BG1180" i="9"/>
  <c r="BF1180" i="9"/>
  <c r="T1180" i="9"/>
  <c r="R1180" i="9"/>
  <c r="P1180" i="9"/>
  <c r="J1180" i="9"/>
  <c r="BE1180" i="9" s="1"/>
  <c r="BK1178" i="9"/>
  <c r="BI1178" i="9"/>
  <c r="BH1178" i="9"/>
  <c r="BG1178" i="9"/>
  <c r="BF1178" i="9"/>
  <c r="T1178" i="9"/>
  <c r="R1178" i="9"/>
  <c r="P1178" i="9"/>
  <c r="J1178" i="9"/>
  <c r="BE1178" i="9" s="1"/>
  <c r="BK1177" i="9"/>
  <c r="BI1177" i="9"/>
  <c r="BH1177" i="9"/>
  <c r="BG1177" i="9"/>
  <c r="BF1177" i="9"/>
  <c r="T1177" i="9"/>
  <c r="R1177" i="9"/>
  <c r="P1177" i="9"/>
  <c r="J1177" i="9"/>
  <c r="BE1177" i="9" s="1"/>
  <c r="BK1174" i="9"/>
  <c r="BI1174" i="9"/>
  <c r="BH1174" i="9"/>
  <c r="BG1174" i="9"/>
  <c r="BF1174" i="9"/>
  <c r="T1174" i="9"/>
  <c r="R1174" i="9"/>
  <c r="P1174" i="9"/>
  <c r="J1174" i="9"/>
  <c r="BE1174" i="9" s="1"/>
  <c r="BK1173" i="9"/>
  <c r="BI1173" i="9"/>
  <c r="BH1173" i="9"/>
  <c r="BG1173" i="9"/>
  <c r="BF1173" i="9"/>
  <c r="T1173" i="9"/>
  <c r="R1173" i="9"/>
  <c r="P1173" i="9"/>
  <c r="J1173" i="9"/>
  <c r="BE1173" i="9" s="1"/>
  <c r="BK1170" i="9"/>
  <c r="BI1170" i="9"/>
  <c r="BH1170" i="9"/>
  <c r="BG1170" i="9"/>
  <c r="BF1170" i="9"/>
  <c r="T1170" i="9"/>
  <c r="R1170" i="9"/>
  <c r="P1170" i="9"/>
  <c r="J1170" i="9"/>
  <c r="BE1170" i="9" s="1"/>
  <c r="BK1169" i="9"/>
  <c r="BI1169" i="9"/>
  <c r="BH1169" i="9"/>
  <c r="BG1169" i="9"/>
  <c r="BF1169" i="9"/>
  <c r="T1169" i="9"/>
  <c r="R1169" i="9"/>
  <c r="P1169" i="9"/>
  <c r="J1169" i="9"/>
  <c r="BE1169" i="9" s="1"/>
  <c r="BK1166" i="9"/>
  <c r="BI1166" i="9"/>
  <c r="BH1166" i="9"/>
  <c r="BG1166" i="9"/>
  <c r="BF1166" i="9"/>
  <c r="T1166" i="9"/>
  <c r="R1166" i="9"/>
  <c r="P1166" i="9"/>
  <c r="J1166" i="9"/>
  <c r="BE1166" i="9" s="1"/>
  <c r="BK1164" i="9"/>
  <c r="BI1164" i="9"/>
  <c r="BH1164" i="9"/>
  <c r="BG1164" i="9"/>
  <c r="BF1164" i="9"/>
  <c r="T1164" i="9"/>
  <c r="R1164" i="9"/>
  <c r="P1164" i="9"/>
  <c r="J1164" i="9"/>
  <c r="BE1164" i="9" s="1"/>
  <c r="BK1162" i="9"/>
  <c r="BI1162" i="9"/>
  <c r="BH1162" i="9"/>
  <c r="BG1162" i="9"/>
  <c r="BF1162" i="9"/>
  <c r="T1162" i="9"/>
  <c r="R1162" i="9"/>
  <c r="P1162" i="9"/>
  <c r="J1162" i="9"/>
  <c r="BE1162" i="9" s="1"/>
  <c r="BK1160" i="9"/>
  <c r="BI1160" i="9"/>
  <c r="BH1160" i="9"/>
  <c r="BG1160" i="9"/>
  <c r="BF1160" i="9"/>
  <c r="T1160" i="9"/>
  <c r="R1160" i="9"/>
  <c r="P1160" i="9"/>
  <c r="J1160" i="9"/>
  <c r="BE1160" i="9" s="1"/>
  <c r="BK1158" i="9"/>
  <c r="BI1158" i="9"/>
  <c r="BH1158" i="9"/>
  <c r="BG1158" i="9"/>
  <c r="BF1158" i="9"/>
  <c r="T1158" i="9"/>
  <c r="R1158" i="9"/>
  <c r="P1158" i="9"/>
  <c r="J1158" i="9"/>
  <c r="BE1158" i="9" s="1"/>
  <c r="BK1156" i="9"/>
  <c r="BI1156" i="9"/>
  <c r="BH1156" i="9"/>
  <c r="BG1156" i="9"/>
  <c r="BF1156" i="9"/>
  <c r="T1156" i="9"/>
  <c r="R1156" i="9"/>
  <c r="P1156" i="9"/>
  <c r="J1156" i="9"/>
  <c r="BE1156" i="9" s="1"/>
  <c r="BK1154" i="9"/>
  <c r="BI1154" i="9"/>
  <c r="BH1154" i="9"/>
  <c r="BG1154" i="9"/>
  <c r="BF1154" i="9"/>
  <c r="T1154" i="9"/>
  <c r="R1154" i="9"/>
  <c r="P1154" i="9"/>
  <c r="J1154" i="9"/>
  <c r="BE1154" i="9" s="1"/>
  <c r="BK1151" i="9"/>
  <c r="BI1151" i="9"/>
  <c r="BH1151" i="9"/>
  <c r="BG1151" i="9"/>
  <c r="BF1151" i="9"/>
  <c r="T1151" i="9"/>
  <c r="R1151" i="9"/>
  <c r="P1151" i="9"/>
  <c r="J1151" i="9"/>
  <c r="BE1151" i="9" s="1"/>
  <c r="BK1130" i="9"/>
  <c r="BI1130" i="9"/>
  <c r="BH1130" i="9"/>
  <c r="BG1130" i="9"/>
  <c r="BF1130" i="9"/>
  <c r="T1130" i="9"/>
  <c r="R1130" i="9"/>
  <c r="P1130" i="9"/>
  <c r="J1130" i="9"/>
  <c r="BE1130" i="9" s="1"/>
  <c r="BK1115" i="9"/>
  <c r="BI1115" i="9"/>
  <c r="BH1115" i="9"/>
  <c r="BG1115" i="9"/>
  <c r="BF1115" i="9"/>
  <c r="T1115" i="9"/>
  <c r="R1115" i="9"/>
  <c r="P1115" i="9"/>
  <c r="J1115" i="9"/>
  <c r="BE1115" i="9" s="1"/>
  <c r="BK1110" i="9"/>
  <c r="BI1110" i="9"/>
  <c r="BH1110" i="9"/>
  <c r="BG1110" i="9"/>
  <c r="BF1110" i="9"/>
  <c r="T1110" i="9"/>
  <c r="R1110" i="9"/>
  <c r="P1110" i="9"/>
  <c r="J1110" i="9"/>
  <c r="BE1110" i="9" s="1"/>
  <c r="BK1102" i="9"/>
  <c r="BI1102" i="9"/>
  <c r="BH1102" i="9"/>
  <c r="BG1102" i="9"/>
  <c r="BF1102" i="9"/>
  <c r="T1102" i="9"/>
  <c r="R1102" i="9"/>
  <c r="P1102" i="9"/>
  <c r="J1102" i="9"/>
  <c r="BE1102" i="9" s="1"/>
  <c r="BK1093" i="9"/>
  <c r="BI1093" i="9"/>
  <c r="BH1093" i="9"/>
  <c r="BG1093" i="9"/>
  <c r="BF1093" i="9"/>
  <c r="T1093" i="9"/>
  <c r="R1093" i="9"/>
  <c r="P1093" i="9"/>
  <c r="J1093" i="9"/>
  <c r="BE1093" i="9" s="1"/>
  <c r="BK1091" i="9"/>
  <c r="BI1091" i="9"/>
  <c r="BH1091" i="9"/>
  <c r="BG1091" i="9"/>
  <c r="BF1091" i="9"/>
  <c r="T1091" i="9"/>
  <c r="R1091" i="9"/>
  <c r="P1091" i="9"/>
  <c r="J1091" i="9"/>
  <c r="BE1091" i="9" s="1"/>
  <c r="BK1089" i="9"/>
  <c r="BI1089" i="9"/>
  <c r="BH1089" i="9"/>
  <c r="BG1089" i="9"/>
  <c r="BF1089" i="9"/>
  <c r="T1089" i="9"/>
  <c r="R1089" i="9"/>
  <c r="P1089" i="9"/>
  <c r="J1089" i="9"/>
  <c r="BE1089" i="9" s="1"/>
  <c r="BK1087" i="9"/>
  <c r="BI1087" i="9"/>
  <c r="BH1087" i="9"/>
  <c r="BG1087" i="9"/>
  <c r="BF1087" i="9"/>
  <c r="T1087" i="9"/>
  <c r="R1087" i="9"/>
  <c r="P1087" i="9"/>
  <c r="J1087" i="9"/>
  <c r="BE1087" i="9" s="1"/>
  <c r="BK1085" i="9"/>
  <c r="BI1085" i="9"/>
  <c r="BH1085" i="9"/>
  <c r="BG1085" i="9"/>
  <c r="BF1085" i="9"/>
  <c r="T1085" i="9"/>
  <c r="R1085" i="9"/>
  <c r="P1085" i="9"/>
  <c r="J1085" i="9"/>
  <c r="BE1085" i="9" s="1"/>
  <c r="BK1082" i="9"/>
  <c r="BI1082" i="9"/>
  <c r="BH1082" i="9"/>
  <c r="BG1082" i="9"/>
  <c r="BF1082" i="9"/>
  <c r="T1082" i="9"/>
  <c r="R1082" i="9"/>
  <c r="P1082" i="9"/>
  <c r="J1082" i="9"/>
  <c r="BE1082" i="9" s="1"/>
  <c r="BK1077" i="9"/>
  <c r="BI1077" i="9"/>
  <c r="BH1077" i="9"/>
  <c r="BG1077" i="9"/>
  <c r="BF1077" i="9"/>
  <c r="T1077" i="9"/>
  <c r="T1064" i="9" s="1"/>
  <c r="R1077" i="9"/>
  <c r="P1077" i="9"/>
  <c r="J1077" i="9"/>
  <c r="BE1077" i="9" s="1"/>
  <c r="BK1065" i="9"/>
  <c r="BI1065" i="9"/>
  <c r="BH1065" i="9"/>
  <c r="BG1065" i="9"/>
  <c r="BF1065" i="9"/>
  <c r="T1065" i="9"/>
  <c r="R1065" i="9"/>
  <c r="P1065" i="9"/>
  <c r="P1064" i="9" s="1"/>
  <c r="J1065" i="9"/>
  <c r="BE1065" i="9" s="1"/>
  <c r="R1064" i="9"/>
  <c r="BK1063" i="9"/>
  <c r="BI1063" i="9"/>
  <c r="BH1063" i="9"/>
  <c r="BG1063" i="9"/>
  <c r="BF1063" i="9"/>
  <c r="T1063" i="9"/>
  <c r="R1063" i="9"/>
  <c r="P1063" i="9"/>
  <c r="J1063" i="9"/>
  <c r="BE1063" i="9" s="1"/>
  <c r="BK1059" i="9"/>
  <c r="BI1059" i="9"/>
  <c r="BH1059" i="9"/>
  <c r="BG1059" i="9"/>
  <c r="BF1059" i="9"/>
  <c r="T1059" i="9"/>
  <c r="R1059" i="9"/>
  <c r="P1059" i="9"/>
  <c r="J1059" i="9"/>
  <c r="BE1059" i="9" s="1"/>
  <c r="BK1057" i="9"/>
  <c r="BI1057" i="9"/>
  <c r="BH1057" i="9"/>
  <c r="BG1057" i="9"/>
  <c r="BF1057" i="9"/>
  <c r="T1057" i="9"/>
  <c r="R1057" i="9"/>
  <c r="P1057" i="9"/>
  <c r="J1057" i="9"/>
  <c r="BE1057" i="9" s="1"/>
  <c r="BK1055" i="9"/>
  <c r="BI1055" i="9"/>
  <c r="BH1055" i="9"/>
  <c r="BG1055" i="9"/>
  <c r="BF1055" i="9"/>
  <c r="T1055" i="9"/>
  <c r="R1055" i="9"/>
  <c r="P1055" i="9"/>
  <c r="J1055" i="9"/>
  <c r="BE1055" i="9" s="1"/>
  <c r="BK1051" i="9"/>
  <c r="BI1051" i="9"/>
  <c r="BH1051" i="9"/>
  <c r="BG1051" i="9"/>
  <c r="BF1051" i="9"/>
  <c r="T1051" i="9"/>
  <c r="R1051" i="9"/>
  <c r="P1051" i="9"/>
  <c r="J1051" i="9"/>
  <c r="BE1051" i="9" s="1"/>
  <c r="BK1049" i="9"/>
  <c r="BI1049" i="9"/>
  <c r="BH1049" i="9"/>
  <c r="BG1049" i="9"/>
  <c r="BF1049" i="9"/>
  <c r="T1049" i="9"/>
  <c r="R1049" i="9"/>
  <c r="P1049" i="9"/>
  <c r="J1049" i="9"/>
  <c r="BE1049" i="9" s="1"/>
  <c r="BK1047" i="9"/>
  <c r="BI1047" i="9"/>
  <c r="BH1047" i="9"/>
  <c r="BG1047" i="9"/>
  <c r="BF1047" i="9"/>
  <c r="T1047" i="9"/>
  <c r="R1047" i="9"/>
  <c r="P1047" i="9"/>
  <c r="J1047" i="9"/>
  <c r="BE1047" i="9" s="1"/>
  <c r="BK1041" i="9"/>
  <c r="BK1036" i="9" s="1"/>
  <c r="J1036" i="9" s="1"/>
  <c r="J120" i="9" s="1"/>
  <c r="BI1041" i="9"/>
  <c r="BH1041" i="9"/>
  <c r="BG1041" i="9"/>
  <c r="BF1041" i="9"/>
  <c r="T1041" i="9"/>
  <c r="R1041" i="9"/>
  <c r="P1041" i="9"/>
  <c r="J1041" i="9"/>
  <c r="BE1041" i="9" s="1"/>
  <c r="BK1037" i="9"/>
  <c r="BI1037" i="9"/>
  <c r="BH1037" i="9"/>
  <c r="BG1037" i="9"/>
  <c r="BF1037" i="9"/>
  <c r="T1037" i="9"/>
  <c r="R1037" i="9"/>
  <c r="P1037" i="9"/>
  <c r="J1037" i="9"/>
  <c r="BE1037" i="9" s="1"/>
  <c r="T1036" i="9"/>
  <c r="P1036" i="9"/>
  <c r="BK1035" i="9"/>
  <c r="BI1035" i="9"/>
  <c r="BH1035" i="9"/>
  <c r="BG1035" i="9"/>
  <c r="BF1035" i="9"/>
  <c r="T1035" i="9"/>
  <c r="R1035" i="9"/>
  <c r="P1035" i="9"/>
  <c r="J1035" i="9"/>
  <c r="BE1035" i="9" s="1"/>
  <c r="BK1033" i="9"/>
  <c r="BI1033" i="9"/>
  <c r="BH1033" i="9"/>
  <c r="BG1033" i="9"/>
  <c r="BF1033" i="9"/>
  <c r="T1033" i="9"/>
  <c r="R1033" i="9"/>
  <c r="P1033" i="9"/>
  <c r="J1033" i="9"/>
  <c r="BE1033" i="9" s="1"/>
  <c r="BK1031" i="9"/>
  <c r="BI1031" i="9"/>
  <c r="BH1031" i="9"/>
  <c r="BG1031" i="9"/>
  <c r="BF1031" i="9"/>
  <c r="T1031" i="9"/>
  <c r="R1031" i="9"/>
  <c r="P1031" i="9"/>
  <c r="J1031" i="9"/>
  <c r="BE1031" i="9" s="1"/>
  <c r="BK1029" i="9"/>
  <c r="BI1029" i="9"/>
  <c r="BH1029" i="9"/>
  <c r="BG1029" i="9"/>
  <c r="BF1029" i="9"/>
  <c r="T1029" i="9"/>
  <c r="R1029" i="9"/>
  <c r="P1029" i="9"/>
  <c r="J1029" i="9"/>
  <c r="BE1029" i="9" s="1"/>
  <c r="BK1027" i="9"/>
  <c r="BI1027" i="9"/>
  <c r="BH1027" i="9"/>
  <c r="BG1027" i="9"/>
  <c r="BF1027" i="9"/>
  <c r="T1027" i="9"/>
  <c r="R1027" i="9"/>
  <c r="P1027" i="9"/>
  <c r="J1027" i="9"/>
  <c r="BE1027" i="9" s="1"/>
  <c r="BK1025" i="9"/>
  <c r="BI1025" i="9"/>
  <c r="BH1025" i="9"/>
  <c r="BG1025" i="9"/>
  <c r="BF1025" i="9"/>
  <c r="T1025" i="9"/>
  <c r="R1025" i="9"/>
  <c r="P1025" i="9"/>
  <c r="J1025" i="9"/>
  <c r="BE1025" i="9" s="1"/>
  <c r="BK1006" i="9"/>
  <c r="BI1006" i="9"/>
  <c r="BH1006" i="9"/>
  <c r="BG1006" i="9"/>
  <c r="BF1006" i="9"/>
  <c r="T1006" i="9"/>
  <c r="R1006" i="9"/>
  <c r="P1006" i="9"/>
  <c r="J1006" i="9"/>
  <c r="BE1006" i="9" s="1"/>
  <c r="BK1003" i="9"/>
  <c r="BI1003" i="9"/>
  <c r="BH1003" i="9"/>
  <c r="BG1003" i="9"/>
  <c r="BF1003" i="9"/>
  <c r="T1003" i="9"/>
  <c r="R1003" i="9"/>
  <c r="P1003" i="9"/>
  <c r="J1003" i="9"/>
  <c r="BE1003" i="9" s="1"/>
  <c r="BK1001" i="9"/>
  <c r="BI1001" i="9"/>
  <c r="BH1001" i="9"/>
  <c r="BG1001" i="9"/>
  <c r="BF1001" i="9"/>
  <c r="T1001" i="9"/>
  <c r="R1001" i="9"/>
  <c r="P1001" i="9"/>
  <c r="J1001" i="9"/>
  <c r="BE1001" i="9" s="1"/>
  <c r="BK999" i="9"/>
  <c r="BI999" i="9"/>
  <c r="BH999" i="9"/>
  <c r="BG999" i="9"/>
  <c r="BF999" i="9"/>
  <c r="T999" i="9"/>
  <c r="R999" i="9"/>
  <c r="P999" i="9"/>
  <c r="J999" i="9"/>
  <c r="BE999" i="9" s="1"/>
  <c r="BK996" i="9"/>
  <c r="BI996" i="9"/>
  <c r="BH996" i="9"/>
  <c r="BG996" i="9"/>
  <c r="BF996" i="9"/>
  <c r="T996" i="9"/>
  <c r="R996" i="9"/>
  <c r="P996" i="9"/>
  <c r="J996" i="9"/>
  <c r="BE996" i="9" s="1"/>
  <c r="BK982" i="9"/>
  <c r="BI982" i="9"/>
  <c r="BH982" i="9"/>
  <c r="BG982" i="9"/>
  <c r="BF982" i="9"/>
  <c r="T982" i="9"/>
  <c r="R982" i="9"/>
  <c r="P982" i="9"/>
  <c r="J982" i="9"/>
  <c r="BE982" i="9" s="1"/>
  <c r="BK980" i="9"/>
  <c r="BI980" i="9"/>
  <c r="BH980" i="9"/>
  <c r="BG980" i="9"/>
  <c r="BF980" i="9"/>
  <c r="T980" i="9"/>
  <c r="R980" i="9"/>
  <c r="P980" i="9"/>
  <c r="J980" i="9"/>
  <c r="BE980" i="9" s="1"/>
  <c r="BK977" i="9"/>
  <c r="BI977" i="9"/>
  <c r="BH977" i="9"/>
  <c r="BG977" i="9"/>
  <c r="BF977" i="9"/>
  <c r="T977" i="9"/>
  <c r="R977" i="9"/>
  <c r="P977" i="9"/>
  <c r="P974" i="9" s="1"/>
  <c r="J977" i="9"/>
  <c r="BE977" i="9" s="1"/>
  <c r="BK975" i="9"/>
  <c r="BK974" i="9" s="1"/>
  <c r="J974" i="9" s="1"/>
  <c r="J119" i="9" s="1"/>
  <c r="BI975" i="9"/>
  <c r="BH975" i="9"/>
  <c r="BG975" i="9"/>
  <c r="BF975" i="9"/>
  <c r="T975" i="9"/>
  <c r="T974" i="9" s="1"/>
  <c r="R975" i="9"/>
  <c r="R974" i="9" s="1"/>
  <c r="P975" i="9"/>
  <c r="J975" i="9"/>
  <c r="BE975" i="9" s="1"/>
  <c r="BK973" i="9"/>
  <c r="BI973" i="9"/>
  <c r="BH973" i="9"/>
  <c r="BG973" i="9"/>
  <c r="BF973" i="9"/>
  <c r="T973" i="9"/>
  <c r="R973" i="9"/>
  <c r="P973" i="9"/>
  <c r="J973" i="9"/>
  <c r="BE973" i="9" s="1"/>
  <c r="BK971" i="9"/>
  <c r="BI971" i="9"/>
  <c r="BH971" i="9"/>
  <c r="BG971" i="9"/>
  <c r="BF971" i="9"/>
  <c r="BE971" i="9"/>
  <c r="T971" i="9"/>
  <c r="R971" i="9"/>
  <c r="P971" i="9"/>
  <c r="J971" i="9"/>
  <c r="BK966" i="9"/>
  <c r="BI966" i="9"/>
  <c r="BH966" i="9"/>
  <c r="BG966" i="9"/>
  <c r="BF966" i="9"/>
  <c r="T966" i="9"/>
  <c r="R966" i="9"/>
  <c r="P966" i="9"/>
  <c r="J966" i="9"/>
  <c r="BE966" i="9" s="1"/>
  <c r="BK964" i="9"/>
  <c r="BI964" i="9"/>
  <c r="BH964" i="9"/>
  <c r="BG964" i="9"/>
  <c r="BF964" i="9"/>
  <c r="T964" i="9"/>
  <c r="R964" i="9"/>
  <c r="P964" i="9"/>
  <c r="J964" i="9"/>
  <c r="BE964" i="9" s="1"/>
  <c r="BK959" i="9"/>
  <c r="BI959" i="9"/>
  <c r="BH959" i="9"/>
  <c r="BG959" i="9"/>
  <c r="BF959" i="9"/>
  <c r="T959" i="9"/>
  <c r="R959" i="9"/>
  <c r="P959" i="9"/>
  <c r="J959" i="9"/>
  <c r="BE959" i="9" s="1"/>
  <c r="BK958" i="9"/>
  <c r="BI958" i="9"/>
  <c r="BH958" i="9"/>
  <c r="BG958" i="9"/>
  <c r="BF958" i="9"/>
  <c r="T958" i="9"/>
  <c r="R958" i="9"/>
  <c r="P958" i="9"/>
  <c r="J958" i="9"/>
  <c r="BE958" i="9" s="1"/>
  <c r="BK955" i="9"/>
  <c r="BI955" i="9"/>
  <c r="BH955" i="9"/>
  <c r="BG955" i="9"/>
  <c r="BF955" i="9"/>
  <c r="T955" i="9"/>
  <c r="R955" i="9"/>
  <c r="P955" i="9"/>
  <c r="J955" i="9"/>
  <c r="BE955" i="9" s="1"/>
  <c r="BK954" i="9"/>
  <c r="BI954" i="9"/>
  <c r="BH954" i="9"/>
  <c r="BG954" i="9"/>
  <c r="BF954" i="9"/>
  <c r="T954" i="9"/>
  <c r="R954" i="9"/>
  <c r="P954" i="9"/>
  <c r="J954" i="9"/>
  <c r="BE954" i="9" s="1"/>
  <c r="BK951" i="9"/>
  <c r="BI951" i="9"/>
  <c r="BH951" i="9"/>
  <c r="BG951" i="9"/>
  <c r="BF951" i="9"/>
  <c r="T951" i="9"/>
  <c r="R951" i="9"/>
  <c r="P951" i="9"/>
  <c r="J951" i="9"/>
  <c r="BE951" i="9" s="1"/>
  <c r="BK950" i="9"/>
  <c r="BI950" i="9"/>
  <c r="BH950" i="9"/>
  <c r="BG950" i="9"/>
  <c r="BF950" i="9"/>
  <c r="T950" i="9"/>
  <c r="R950" i="9"/>
  <c r="P950" i="9"/>
  <c r="J950" i="9"/>
  <c r="BE950" i="9" s="1"/>
  <c r="BK949" i="9"/>
  <c r="BI949" i="9"/>
  <c r="BH949" i="9"/>
  <c r="BG949" i="9"/>
  <c r="BF949" i="9"/>
  <c r="T949" i="9"/>
  <c r="R949" i="9"/>
  <c r="P949" i="9"/>
  <c r="J949" i="9"/>
  <c r="BE949" i="9" s="1"/>
  <c r="BK947" i="9"/>
  <c r="BI947" i="9"/>
  <c r="BH947" i="9"/>
  <c r="BG947" i="9"/>
  <c r="BF947" i="9"/>
  <c r="T947" i="9"/>
  <c r="R947" i="9"/>
  <c r="P947" i="9"/>
  <c r="J947" i="9"/>
  <c r="BE947" i="9" s="1"/>
  <c r="BK943" i="9"/>
  <c r="BI943" i="9"/>
  <c r="BH943" i="9"/>
  <c r="BG943" i="9"/>
  <c r="BF943" i="9"/>
  <c r="T943" i="9"/>
  <c r="R943" i="9"/>
  <c r="P943" i="9"/>
  <c r="J943" i="9"/>
  <c r="BE943" i="9" s="1"/>
  <c r="BK940" i="9"/>
  <c r="BI940" i="9"/>
  <c r="BH940" i="9"/>
  <c r="BG940" i="9"/>
  <c r="BF940" i="9"/>
  <c r="T940" i="9"/>
  <c r="R940" i="9"/>
  <c r="P940" i="9"/>
  <c r="J940" i="9"/>
  <c r="BE940" i="9" s="1"/>
  <c r="BK938" i="9"/>
  <c r="BI938" i="9"/>
  <c r="BH938" i="9"/>
  <c r="BG938" i="9"/>
  <c r="BF938" i="9"/>
  <c r="T938" i="9"/>
  <c r="R938" i="9"/>
  <c r="P938" i="9"/>
  <c r="J938" i="9"/>
  <c r="BE938" i="9" s="1"/>
  <c r="BK936" i="9"/>
  <c r="BI936" i="9"/>
  <c r="BH936" i="9"/>
  <c r="BG936" i="9"/>
  <c r="BF936" i="9"/>
  <c r="T936" i="9"/>
  <c r="R936" i="9"/>
  <c r="P936" i="9"/>
  <c r="J936" i="9"/>
  <c r="BE936" i="9" s="1"/>
  <c r="BK932" i="9"/>
  <c r="BK931" i="9" s="1"/>
  <c r="J931" i="9" s="1"/>
  <c r="J118" i="9" s="1"/>
  <c r="BI932" i="9"/>
  <c r="BH932" i="9"/>
  <c r="BG932" i="9"/>
  <c r="BF932" i="9"/>
  <c r="T932" i="9"/>
  <c r="R932" i="9"/>
  <c r="R931" i="9" s="1"/>
  <c r="P932" i="9"/>
  <c r="J932" i="9"/>
  <c r="BE932" i="9" s="1"/>
  <c r="T931" i="9"/>
  <c r="P931" i="9"/>
  <c r="BK930" i="9"/>
  <c r="BI930" i="9"/>
  <c r="BH930" i="9"/>
  <c r="BG930" i="9"/>
  <c r="BF930" i="9"/>
  <c r="T930" i="9"/>
  <c r="R930" i="9"/>
  <c r="P930" i="9"/>
  <c r="J930" i="9"/>
  <c r="BE930" i="9" s="1"/>
  <c r="BK928" i="9"/>
  <c r="BI928" i="9"/>
  <c r="BH928" i="9"/>
  <c r="BG928" i="9"/>
  <c r="BF928" i="9"/>
  <c r="T928" i="9"/>
  <c r="R928" i="9"/>
  <c r="P928" i="9"/>
  <c r="J928" i="9"/>
  <c r="BE928" i="9" s="1"/>
  <c r="BK925" i="9"/>
  <c r="BI925" i="9"/>
  <c r="BH925" i="9"/>
  <c r="BG925" i="9"/>
  <c r="BF925" i="9"/>
  <c r="T925" i="9"/>
  <c r="R925" i="9"/>
  <c r="P925" i="9"/>
  <c r="J925" i="9"/>
  <c r="BE925" i="9" s="1"/>
  <c r="BK922" i="9"/>
  <c r="BI922" i="9"/>
  <c r="BH922" i="9"/>
  <c r="BG922" i="9"/>
  <c r="BF922" i="9"/>
  <c r="T922" i="9"/>
  <c r="R922" i="9"/>
  <c r="P922" i="9"/>
  <c r="J922" i="9"/>
  <c r="BE922" i="9" s="1"/>
  <c r="BK919" i="9"/>
  <c r="BI919" i="9"/>
  <c r="BH919" i="9"/>
  <c r="BG919" i="9"/>
  <c r="BF919" i="9"/>
  <c r="T919" i="9"/>
  <c r="R919" i="9"/>
  <c r="P919" i="9"/>
  <c r="J919" i="9"/>
  <c r="BE919" i="9" s="1"/>
  <c r="BK915" i="9"/>
  <c r="BI915" i="9"/>
  <c r="BH915" i="9"/>
  <c r="BG915" i="9"/>
  <c r="BF915" i="9"/>
  <c r="T915" i="9"/>
  <c r="R915" i="9"/>
  <c r="P915" i="9"/>
  <c r="J915" i="9"/>
  <c r="BE915" i="9" s="1"/>
  <c r="BK911" i="9"/>
  <c r="BI911" i="9"/>
  <c r="BH911" i="9"/>
  <c r="BG911" i="9"/>
  <c r="BF911" i="9"/>
  <c r="T911" i="9"/>
  <c r="R911" i="9"/>
  <c r="P911" i="9"/>
  <c r="J911" i="9"/>
  <c r="BE911" i="9" s="1"/>
  <c r="BK909" i="9"/>
  <c r="BI909" i="9"/>
  <c r="BH909" i="9"/>
  <c r="BG909" i="9"/>
  <c r="BF909" i="9"/>
  <c r="T909" i="9"/>
  <c r="R909" i="9"/>
  <c r="P909" i="9"/>
  <c r="J909" i="9"/>
  <c r="BE909" i="9" s="1"/>
  <c r="BK907" i="9"/>
  <c r="BI907" i="9"/>
  <c r="BH907" i="9"/>
  <c r="BG907" i="9"/>
  <c r="BF907" i="9"/>
  <c r="T907" i="9"/>
  <c r="R907" i="9"/>
  <c r="P907" i="9"/>
  <c r="J907" i="9"/>
  <c r="BE907" i="9" s="1"/>
  <c r="BK903" i="9"/>
  <c r="BI903" i="9"/>
  <c r="BH903" i="9"/>
  <c r="BG903" i="9"/>
  <c r="BF903" i="9"/>
  <c r="T903" i="9"/>
  <c r="R903" i="9"/>
  <c r="P903" i="9"/>
  <c r="J903" i="9"/>
  <c r="BE903" i="9" s="1"/>
  <c r="BK901" i="9"/>
  <c r="BI901" i="9"/>
  <c r="BH901" i="9"/>
  <c r="BG901" i="9"/>
  <c r="BF901" i="9"/>
  <c r="T901" i="9"/>
  <c r="R901" i="9"/>
  <c r="P901" i="9"/>
  <c r="J901" i="9"/>
  <c r="BE901" i="9" s="1"/>
  <c r="BK899" i="9"/>
  <c r="BI899" i="9"/>
  <c r="BH899" i="9"/>
  <c r="BG899" i="9"/>
  <c r="BF899" i="9"/>
  <c r="T899" i="9"/>
  <c r="R899" i="9"/>
  <c r="P899" i="9"/>
  <c r="J899" i="9"/>
  <c r="BE899" i="9" s="1"/>
  <c r="BK896" i="9"/>
  <c r="BI896" i="9"/>
  <c r="BH896" i="9"/>
  <c r="BG896" i="9"/>
  <c r="BF896" i="9"/>
  <c r="T896" i="9"/>
  <c r="R896" i="9"/>
  <c r="P896" i="9"/>
  <c r="J896" i="9"/>
  <c r="BE896" i="9" s="1"/>
  <c r="BK892" i="9"/>
  <c r="BI892" i="9"/>
  <c r="BH892" i="9"/>
  <c r="BG892" i="9"/>
  <c r="BF892" i="9"/>
  <c r="T892" i="9"/>
  <c r="R892" i="9"/>
  <c r="P892" i="9"/>
  <c r="J892" i="9"/>
  <c r="BE892" i="9" s="1"/>
  <c r="BK887" i="9"/>
  <c r="BI887" i="9"/>
  <c r="BH887" i="9"/>
  <c r="BG887" i="9"/>
  <c r="BF887" i="9"/>
  <c r="T887" i="9"/>
  <c r="R887" i="9"/>
  <c r="P887" i="9"/>
  <c r="J887" i="9"/>
  <c r="BE887" i="9" s="1"/>
  <c r="BK883" i="9"/>
  <c r="BI883" i="9"/>
  <c r="BH883" i="9"/>
  <c r="BG883" i="9"/>
  <c r="BF883" i="9"/>
  <c r="T883" i="9"/>
  <c r="R883" i="9"/>
  <c r="P883" i="9"/>
  <c r="J883" i="9"/>
  <c r="BE883" i="9" s="1"/>
  <c r="BK880" i="9"/>
  <c r="BI880" i="9"/>
  <c r="BH880" i="9"/>
  <c r="BG880" i="9"/>
  <c r="BF880" i="9"/>
  <c r="T880" i="9"/>
  <c r="R880" i="9"/>
  <c r="P880" i="9"/>
  <c r="J880" i="9"/>
  <c r="BE880" i="9" s="1"/>
  <c r="BK878" i="9"/>
  <c r="BI878" i="9"/>
  <c r="BH878" i="9"/>
  <c r="BG878" i="9"/>
  <c r="BF878" i="9"/>
  <c r="T878" i="9"/>
  <c r="R878" i="9"/>
  <c r="P878" i="9"/>
  <c r="J878" i="9"/>
  <c r="BE878" i="9" s="1"/>
  <c r="BK876" i="9"/>
  <c r="BI876" i="9"/>
  <c r="BH876" i="9"/>
  <c r="BG876" i="9"/>
  <c r="BF876" i="9"/>
  <c r="T876" i="9"/>
  <c r="R876" i="9"/>
  <c r="P876" i="9"/>
  <c r="J876" i="9"/>
  <c r="BE876" i="9" s="1"/>
  <c r="BK874" i="9"/>
  <c r="BI874" i="9"/>
  <c r="BH874" i="9"/>
  <c r="BG874" i="9"/>
  <c r="BF874" i="9"/>
  <c r="T874" i="9"/>
  <c r="R874" i="9"/>
  <c r="P874" i="9"/>
  <c r="J874" i="9"/>
  <c r="BE874" i="9" s="1"/>
  <c r="BK872" i="9"/>
  <c r="BI872" i="9"/>
  <c r="BH872" i="9"/>
  <c r="BG872" i="9"/>
  <c r="BF872" i="9"/>
  <c r="T872" i="9"/>
  <c r="R872" i="9"/>
  <c r="P872" i="9"/>
  <c r="J872" i="9"/>
  <c r="BE872" i="9" s="1"/>
  <c r="BK870" i="9"/>
  <c r="BI870" i="9"/>
  <c r="BH870" i="9"/>
  <c r="BG870" i="9"/>
  <c r="BF870" i="9"/>
  <c r="T870" i="9"/>
  <c r="R870" i="9"/>
  <c r="P870" i="9"/>
  <c r="J870" i="9"/>
  <c r="BE870" i="9" s="1"/>
  <c r="BK867" i="9"/>
  <c r="BI867" i="9"/>
  <c r="BH867" i="9"/>
  <c r="BG867" i="9"/>
  <c r="BF867" i="9"/>
  <c r="T867" i="9"/>
  <c r="R867" i="9"/>
  <c r="P867" i="9"/>
  <c r="J867" i="9"/>
  <c r="BE867" i="9" s="1"/>
  <c r="BK864" i="9"/>
  <c r="BK859" i="9" s="1"/>
  <c r="J859" i="9" s="1"/>
  <c r="J117" i="9" s="1"/>
  <c r="BI864" i="9"/>
  <c r="BH864" i="9"/>
  <c r="BG864" i="9"/>
  <c r="BF864" i="9"/>
  <c r="T864" i="9"/>
  <c r="R864" i="9"/>
  <c r="P864" i="9"/>
  <c r="J864" i="9"/>
  <c r="BE864" i="9" s="1"/>
  <c r="BK862" i="9"/>
  <c r="BI862" i="9"/>
  <c r="BH862" i="9"/>
  <c r="BG862" i="9"/>
  <c r="BF862" i="9"/>
  <c r="T862" i="9"/>
  <c r="R862" i="9"/>
  <c r="P862" i="9"/>
  <c r="J862" i="9"/>
  <c r="BE862" i="9" s="1"/>
  <c r="BK860" i="9"/>
  <c r="BI860" i="9"/>
  <c r="BH860" i="9"/>
  <c r="BG860" i="9"/>
  <c r="BF860" i="9"/>
  <c r="T860" i="9"/>
  <c r="T859" i="9" s="1"/>
  <c r="R860" i="9"/>
  <c r="R859" i="9" s="1"/>
  <c r="P860" i="9"/>
  <c r="J860" i="9"/>
  <c r="BE860" i="9" s="1"/>
  <c r="BK855" i="9"/>
  <c r="BK851" i="9" s="1"/>
  <c r="J851" i="9" s="1"/>
  <c r="J116" i="9" s="1"/>
  <c r="BI855" i="9"/>
  <c r="BH855" i="9"/>
  <c r="BG855" i="9"/>
  <c r="BF855" i="9"/>
  <c r="T855" i="9"/>
  <c r="R855" i="9"/>
  <c r="P855" i="9"/>
  <c r="J855" i="9"/>
  <c r="BE855" i="9" s="1"/>
  <c r="BK853" i="9"/>
  <c r="BI853" i="9"/>
  <c r="BH853" i="9"/>
  <c r="BG853" i="9"/>
  <c r="BF853" i="9"/>
  <c r="T853" i="9"/>
  <c r="R853" i="9"/>
  <c r="P853" i="9"/>
  <c r="J853" i="9"/>
  <c r="BE853" i="9" s="1"/>
  <c r="BK852" i="9"/>
  <c r="BI852" i="9"/>
  <c r="BH852" i="9"/>
  <c r="BG852" i="9"/>
  <c r="BF852" i="9"/>
  <c r="T852" i="9"/>
  <c r="R852" i="9"/>
  <c r="P852" i="9"/>
  <c r="P851" i="9" s="1"/>
  <c r="J852" i="9"/>
  <c r="BE852" i="9" s="1"/>
  <c r="T851" i="9"/>
  <c r="BK850" i="9"/>
  <c r="BI850" i="9"/>
  <c r="BH850" i="9"/>
  <c r="BG850" i="9"/>
  <c r="BF850" i="9"/>
  <c r="T850" i="9"/>
  <c r="R850" i="9"/>
  <c r="P850" i="9"/>
  <c r="J850" i="9"/>
  <c r="BE850" i="9" s="1"/>
  <c r="BK849" i="9"/>
  <c r="BI849" i="9"/>
  <c r="BH849" i="9"/>
  <c r="BG849" i="9"/>
  <c r="BF849" i="9"/>
  <c r="T849" i="9"/>
  <c r="R849" i="9"/>
  <c r="P849" i="9"/>
  <c r="J849" i="9"/>
  <c r="BE849" i="9" s="1"/>
  <c r="BK848" i="9"/>
  <c r="BI848" i="9"/>
  <c r="BH848" i="9"/>
  <c r="BG848" i="9"/>
  <c r="BF848" i="9"/>
  <c r="T848" i="9"/>
  <c r="R848" i="9"/>
  <c r="P848" i="9"/>
  <c r="J848" i="9"/>
  <c r="BE848" i="9" s="1"/>
  <c r="BK847" i="9"/>
  <c r="BI847" i="9"/>
  <c r="BH847" i="9"/>
  <c r="BG847" i="9"/>
  <c r="BF847" i="9"/>
  <c r="T847" i="9"/>
  <c r="R847" i="9"/>
  <c r="P847" i="9"/>
  <c r="J847" i="9"/>
  <c r="BE847" i="9" s="1"/>
  <c r="BK845" i="9"/>
  <c r="BI845" i="9"/>
  <c r="BH845" i="9"/>
  <c r="BG845" i="9"/>
  <c r="BF845" i="9"/>
  <c r="T845" i="9"/>
  <c r="R845" i="9"/>
  <c r="P845" i="9"/>
  <c r="J845" i="9"/>
  <c r="BE845" i="9" s="1"/>
  <c r="BK844" i="9"/>
  <c r="BI844" i="9"/>
  <c r="BH844" i="9"/>
  <c r="BG844" i="9"/>
  <c r="BF844" i="9"/>
  <c r="T844" i="9"/>
  <c r="R844" i="9"/>
  <c r="P844" i="9"/>
  <c r="J844" i="9"/>
  <c r="BE844" i="9" s="1"/>
  <c r="BK843" i="9"/>
  <c r="BI843" i="9"/>
  <c r="BH843" i="9"/>
  <c r="BG843" i="9"/>
  <c r="BF843" i="9"/>
  <c r="T843" i="9"/>
  <c r="R843" i="9"/>
  <c r="P843" i="9"/>
  <c r="J843" i="9"/>
  <c r="BE843" i="9" s="1"/>
  <c r="BK842" i="9"/>
  <c r="BI842" i="9"/>
  <c r="BH842" i="9"/>
  <c r="BG842" i="9"/>
  <c r="BF842" i="9"/>
  <c r="T842" i="9"/>
  <c r="R842" i="9"/>
  <c r="P842" i="9"/>
  <c r="J842" i="9"/>
  <c r="BE842" i="9" s="1"/>
  <c r="BK840" i="9"/>
  <c r="BI840" i="9"/>
  <c r="BH840" i="9"/>
  <c r="BG840" i="9"/>
  <c r="BF840" i="9"/>
  <c r="T840" i="9"/>
  <c r="R840" i="9"/>
  <c r="P840" i="9"/>
  <c r="J840" i="9"/>
  <c r="BE840" i="9" s="1"/>
  <c r="BK838" i="9"/>
  <c r="BI838" i="9"/>
  <c r="BH838" i="9"/>
  <c r="BG838" i="9"/>
  <c r="BF838" i="9"/>
  <c r="T838" i="9"/>
  <c r="R838" i="9"/>
  <c r="P838" i="9"/>
  <c r="J838" i="9"/>
  <c r="BE838" i="9" s="1"/>
  <c r="BK837" i="9"/>
  <c r="BI837" i="9"/>
  <c r="BH837" i="9"/>
  <c r="BG837" i="9"/>
  <c r="BF837" i="9"/>
  <c r="T837" i="9"/>
  <c r="R837" i="9"/>
  <c r="P837" i="9"/>
  <c r="J837" i="9"/>
  <c r="BE837" i="9" s="1"/>
  <c r="BK836" i="9"/>
  <c r="BI836" i="9"/>
  <c r="BH836" i="9"/>
  <c r="BG836" i="9"/>
  <c r="BF836" i="9"/>
  <c r="T836" i="9"/>
  <c r="R836" i="9"/>
  <c r="P836" i="9"/>
  <c r="J836" i="9"/>
  <c r="BE836" i="9" s="1"/>
  <c r="BK835" i="9"/>
  <c r="BI835" i="9"/>
  <c r="BH835" i="9"/>
  <c r="BG835" i="9"/>
  <c r="BF835" i="9"/>
  <c r="T835" i="9"/>
  <c r="R835" i="9"/>
  <c r="P835" i="9"/>
  <c r="J835" i="9"/>
  <c r="BE835" i="9" s="1"/>
  <c r="BK833" i="9"/>
  <c r="BI833" i="9"/>
  <c r="BH833" i="9"/>
  <c r="BG833" i="9"/>
  <c r="BF833" i="9"/>
  <c r="T833" i="9"/>
  <c r="R833" i="9"/>
  <c r="P833" i="9"/>
  <c r="J833" i="9"/>
  <c r="BE833" i="9" s="1"/>
  <c r="BK831" i="9"/>
  <c r="BI831" i="9"/>
  <c r="BH831" i="9"/>
  <c r="BG831" i="9"/>
  <c r="BF831" i="9"/>
  <c r="T831" i="9"/>
  <c r="R831" i="9"/>
  <c r="P831" i="9"/>
  <c r="J831" i="9"/>
  <c r="BE831" i="9" s="1"/>
  <c r="BK829" i="9"/>
  <c r="BI829" i="9"/>
  <c r="BH829" i="9"/>
  <c r="BG829" i="9"/>
  <c r="BF829" i="9"/>
  <c r="T829" i="9"/>
  <c r="R829" i="9"/>
  <c r="P829" i="9"/>
  <c r="J829" i="9"/>
  <c r="BE829" i="9" s="1"/>
  <c r="BK826" i="9"/>
  <c r="BI826" i="9"/>
  <c r="BH826" i="9"/>
  <c r="BG826" i="9"/>
  <c r="BF826" i="9"/>
  <c r="T826" i="9"/>
  <c r="R826" i="9"/>
  <c r="P826" i="9"/>
  <c r="J826" i="9"/>
  <c r="BE826" i="9" s="1"/>
  <c r="BK823" i="9"/>
  <c r="BI823" i="9"/>
  <c r="BH823" i="9"/>
  <c r="BG823" i="9"/>
  <c r="BF823" i="9"/>
  <c r="T823" i="9"/>
  <c r="R823" i="9"/>
  <c r="P823" i="9"/>
  <c r="J823" i="9"/>
  <c r="BE823" i="9" s="1"/>
  <c r="BK822" i="9"/>
  <c r="BK818" i="9" s="1"/>
  <c r="J818" i="9" s="1"/>
  <c r="J115" i="9" s="1"/>
  <c r="BI822" i="9"/>
  <c r="BH822" i="9"/>
  <c r="BG822" i="9"/>
  <c r="BF822" i="9"/>
  <c r="T822" i="9"/>
  <c r="R822" i="9"/>
  <c r="P822" i="9"/>
  <c r="J822" i="9"/>
  <c r="BE822" i="9" s="1"/>
  <c r="BK819" i="9"/>
  <c r="BI819" i="9"/>
  <c r="BH819" i="9"/>
  <c r="BG819" i="9"/>
  <c r="BF819" i="9"/>
  <c r="T819" i="9"/>
  <c r="R819" i="9"/>
  <c r="R818" i="9" s="1"/>
  <c r="P819" i="9"/>
  <c r="J819" i="9"/>
  <c r="BE819" i="9" s="1"/>
  <c r="BK817" i="9"/>
  <c r="BI817" i="9"/>
  <c r="BH817" i="9"/>
  <c r="BG817" i="9"/>
  <c r="BF817" i="9"/>
  <c r="T817" i="9"/>
  <c r="R817" i="9"/>
  <c r="P817" i="9"/>
  <c r="J817" i="9"/>
  <c r="BE817" i="9" s="1"/>
  <c r="BK815" i="9"/>
  <c r="BI815" i="9"/>
  <c r="BH815" i="9"/>
  <c r="BG815" i="9"/>
  <c r="BF815" i="9"/>
  <c r="T815" i="9"/>
  <c r="R815" i="9"/>
  <c r="P815" i="9"/>
  <c r="J815" i="9"/>
  <c r="BE815" i="9" s="1"/>
  <c r="BK812" i="9"/>
  <c r="BI812" i="9"/>
  <c r="BH812" i="9"/>
  <c r="BG812" i="9"/>
  <c r="BF812" i="9"/>
  <c r="T812" i="9"/>
  <c r="R812" i="9"/>
  <c r="P812" i="9"/>
  <c r="J812" i="9"/>
  <c r="BE812" i="9" s="1"/>
  <c r="BK807" i="9"/>
  <c r="BI807" i="9"/>
  <c r="BH807" i="9"/>
  <c r="BG807" i="9"/>
  <c r="BF807" i="9"/>
  <c r="T807" i="9"/>
  <c r="R807" i="9"/>
  <c r="P807" i="9"/>
  <c r="J807" i="9"/>
  <c r="BE807" i="9" s="1"/>
  <c r="BK802" i="9"/>
  <c r="BI802" i="9"/>
  <c r="BH802" i="9"/>
  <c r="BG802" i="9"/>
  <c r="BF802" i="9"/>
  <c r="T802" i="9"/>
  <c r="R802" i="9"/>
  <c r="P802" i="9"/>
  <c r="J802" i="9"/>
  <c r="BE802" i="9" s="1"/>
  <c r="BK798" i="9"/>
  <c r="BI798" i="9"/>
  <c r="BH798" i="9"/>
  <c r="BG798" i="9"/>
  <c r="BF798" i="9"/>
  <c r="T798" i="9"/>
  <c r="R798" i="9"/>
  <c r="P798" i="9"/>
  <c r="J798" i="9"/>
  <c r="BE798" i="9" s="1"/>
  <c r="BK795" i="9"/>
  <c r="BI795" i="9"/>
  <c r="BH795" i="9"/>
  <c r="BG795" i="9"/>
  <c r="BF795" i="9"/>
  <c r="T795" i="9"/>
  <c r="R795" i="9"/>
  <c r="P795" i="9"/>
  <c r="J795" i="9"/>
  <c r="BE795" i="9" s="1"/>
  <c r="BK793" i="9"/>
  <c r="BI793" i="9"/>
  <c r="BH793" i="9"/>
  <c r="BG793" i="9"/>
  <c r="BF793" i="9"/>
  <c r="T793" i="9"/>
  <c r="R793" i="9"/>
  <c r="P793" i="9"/>
  <c r="J793" i="9"/>
  <c r="BE793" i="9" s="1"/>
  <c r="BK791" i="9"/>
  <c r="BI791" i="9"/>
  <c r="BH791" i="9"/>
  <c r="BG791" i="9"/>
  <c r="BF791" i="9"/>
  <c r="T791" i="9"/>
  <c r="R791" i="9"/>
  <c r="P791" i="9"/>
  <c r="J791" i="9"/>
  <c r="BE791" i="9" s="1"/>
  <c r="BK789" i="9"/>
  <c r="BI789" i="9"/>
  <c r="BH789" i="9"/>
  <c r="BG789" i="9"/>
  <c r="BF789" i="9"/>
  <c r="T789" i="9"/>
  <c r="R789" i="9"/>
  <c r="P789" i="9"/>
  <c r="J789" i="9"/>
  <c r="BE789" i="9" s="1"/>
  <c r="BK787" i="9"/>
  <c r="BI787" i="9"/>
  <c r="BH787" i="9"/>
  <c r="BG787" i="9"/>
  <c r="BF787" i="9"/>
  <c r="T787" i="9"/>
  <c r="R787" i="9"/>
  <c r="P787" i="9"/>
  <c r="J787" i="9"/>
  <c r="BE787" i="9" s="1"/>
  <c r="BK785" i="9"/>
  <c r="BI785" i="9"/>
  <c r="BH785" i="9"/>
  <c r="BG785" i="9"/>
  <c r="BF785" i="9"/>
  <c r="T785" i="9"/>
  <c r="R785" i="9"/>
  <c r="P785" i="9"/>
  <c r="J785" i="9"/>
  <c r="BE785" i="9" s="1"/>
  <c r="BK782" i="9"/>
  <c r="BI782" i="9"/>
  <c r="BH782" i="9"/>
  <c r="BG782" i="9"/>
  <c r="BF782" i="9"/>
  <c r="T782" i="9"/>
  <c r="R782" i="9"/>
  <c r="P782" i="9"/>
  <c r="P781" i="9" s="1"/>
  <c r="J782" i="9"/>
  <c r="BE782" i="9" s="1"/>
  <c r="BK781" i="9"/>
  <c r="J781" i="9" s="1"/>
  <c r="J114" i="9" s="1"/>
  <c r="T781" i="9"/>
  <c r="BK780" i="9"/>
  <c r="BI780" i="9"/>
  <c r="BH780" i="9"/>
  <c r="BG780" i="9"/>
  <c r="BF780" i="9"/>
  <c r="T780" i="9"/>
  <c r="R780" i="9"/>
  <c r="P780" i="9"/>
  <c r="J780" i="9"/>
  <c r="BE780" i="9" s="1"/>
  <c r="BK775" i="9"/>
  <c r="BI775" i="9"/>
  <c r="BH775" i="9"/>
  <c r="BG775" i="9"/>
  <c r="BF775" i="9"/>
  <c r="T775" i="9"/>
  <c r="R775" i="9"/>
  <c r="P775" i="9"/>
  <c r="J775" i="9"/>
  <c r="BE775" i="9" s="1"/>
  <c r="BK771" i="9"/>
  <c r="BI771" i="9"/>
  <c r="BH771" i="9"/>
  <c r="BG771" i="9"/>
  <c r="BF771" i="9"/>
  <c r="T771" i="9"/>
  <c r="R771" i="9"/>
  <c r="P771" i="9"/>
  <c r="J771" i="9"/>
  <c r="BE771" i="9" s="1"/>
  <c r="BK767" i="9"/>
  <c r="BI767" i="9"/>
  <c r="BH767" i="9"/>
  <c r="BG767" i="9"/>
  <c r="BF767" i="9"/>
  <c r="T767" i="9"/>
  <c r="R767" i="9"/>
  <c r="P767" i="9"/>
  <c r="J767" i="9"/>
  <c r="BE767" i="9" s="1"/>
  <c r="BK763" i="9"/>
  <c r="BI763" i="9"/>
  <c r="BH763" i="9"/>
  <c r="BG763" i="9"/>
  <c r="BF763" i="9"/>
  <c r="T763" i="9"/>
  <c r="R763" i="9"/>
  <c r="P763" i="9"/>
  <c r="J763" i="9"/>
  <c r="BE763" i="9" s="1"/>
  <c r="BK759" i="9"/>
  <c r="BI759" i="9"/>
  <c r="BH759" i="9"/>
  <c r="BG759" i="9"/>
  <c r="BF759" i="9"/>
  <c r="T759" i="9"/>
  <c r="R759" i="9"/>
  <c r="P759" i="9"/>
  <c r="J759" i="9"/>
  <c r="BE759" i="9" s="1"/>
  <c r="BK755" i="9"/>
  <c r="BI755" i="9"/>
  <c r="BH755" i="9"/>
  <c r="BG755" i="9"/>
  <c r="BF755" i="9"/>
  <c r="T755" i="9"/>
  <c r="R755" i="9"/>
  <c r="P755" i="9"/>
  <c r="J755" i="9"/>
  <c r="BE755" i="9" s="1"/>
  <c r="BK751" i="9"/>
  <c r="BI751" i="9"/>
  <c r="BH751" i="9"/>
  <c r="BG751" i="9"/>
  <c r="BF751" i="9"/>
  <c r="T751" i="9"/>
  <c r="R751" i="9"/>
  <c r="P751" i="9"/>
  <c r="J751" i="9"/>
  <c r="BE751" i="9" s="1"/>
  <c r="BK747" i="9"/>
  <c r="BI747" i="9"/>
  <c r="BH747" i="9"/>
  <c r="BG747" i="9"/>
  <c r="BF747" i="9"/>
  <c r="T747" i="9"/>
  <c r="R747" i="9"/>
  <c r="P747" i="9"/>
  <c r="J747" i="9"/>
  <c r="BE747" i="9" s="1"/>
  <c r="BK743" i="9"/>
  <c r="BI743" i="9"/>
  <c r="BH743" i="9"/>
  <c r="BG743" i="9"/>
  <c r="BF743" i="9"/>
  <c r="T743" i="9"/>
  <c r="R743" i="9"/>
  <c r="P743" i="9"/>
  <c r="J743" i="9"/>
  <c r="BE743" i="9" s="1"/>
  <c r="BK741" i="9"/>
  <c r="BI741" i="9"/>
  <c r="BH741" i="9"/>
  <c r="BG741" i="9"/>
  <c r="BF741" i="9"/>
  <c r="T741" i="9"/>
  <c r="R741" i="9"/>
  <c r="P741" i="9"/>
  <c r="J741" i="9"/>
  <c r="BE741" i="9" s="1"/>
  <c r="BK737" i="9"/>
  <c r="BI737" i="9"/>
  <c r="BH737" i="9"/>
  <c r="BG737" i="9"/>
  <c r="BF737" i="9"/>
  <c r="T737" i="9"/>
  <c r="R737" i="9"/>
  <c r="R736" i="9" s="1"/>
  <c r="P737" i="9"/>
  <c r="J737" i="9"/>
  <c r="BE737" i="9" s="1"/>
  <c r="BK735" i="9"/>
  <c r="BI735" i="9"/>
  <c r="BH735" i="9"/>
  <c r="BG735" i="9"/>
  <c r="BF735" i="9"/>
  <c r="T735" i="9"/>
  <c r="R735" i="9"/>
  <c r="P735" i="9"/>
  <c r="J735" i="9"/>
  <c r="BE735" i="9" s="1"/>
  <c r="BK732" i="9"/>
  <c r="BI732" i="9"/>
  <c r="BH732" i="9"/>
  <c r="BG732" i="9"/>
  <c r="BF732" i="9"/>
  <c r="T732" i="9"/>
  <c r="R732" i="9"/>
  <c r="P732" i="9"/>
  <c r="J732" i="9"/>
  <c r="BE732" i="9" s="1"/>
  <c r="BK729" i="9"/>
  <c r="BI729" i="9"/>
  <c r="BH729" i="9"/>
  <c r="BG729" i="9"/>
  <c r="BF729" i="9"/>
  <c r="T729" i="9"/>
  <c r="R729" i="9"/>
  <c r="P729" i="9"/>
  <c r="J729" i="9"/>
  <c r="BE729" i="9" s="1"/>
  <c r="BK725" i="9"/>
  <c r="BI725" i="9"/>
  <c r="BH725" i="9"/>
  <c r="BG725" i="9"/>
  <c r="BF725" i="9"/>
  <c r="T725" i="9"/>
  <c r="R725" i="9"/>
  <c r="P725" i="9"/>
  <c r="J725" i="9"/>
  <c r="BE725" i="9" s="1"/>
  <c r="BK723" i="9"/>
  <c r="BI723" i="9"/>
  <c r="BH723" i="9"/>
  <c r="BG723" i="9"/>
  <c r="BF723" i="9"/>
  <c r="T723" i="9"/>
  <c r="R723" i="9"/>
  <c r="P723" i="9"/>
  <c r="J723" i="9"/>
  <c r="BE723" i="9" s="1"/>
  <c r="BK721" i="9"/>
  <c r="BI721" i="9"/>
  <c r="BH721" i="9"/>
  <c r="BG721" i="9"/>
  <c r="BF721" i="9"/>
  <c r="T721" i="9"/>
  <c r="R721" i="9"/>
  <c r="P721" i="9"/>
  <c r="J721" i="9"/>
  <c r="BE721" i="9" s="1"/>
  <c r="BK719" i="9"/>
  <c r="BI719" i="9"/>
  <c r="BH719" i="9"/>
  <c r="BG719" i="9"/>
  <c r="BF719" i="9"/>
  <c r="T719" i="9"/>
  <c r="R719" i="9"/>
  <c r="P719" i="9"/>
  <c r="J719" i="9"/>
  <c r="BE719" i="9" s="1"/>
  <c r="BK717" i="9"/>
  <c r="BI717" i="9"/>
  <c r="BH717" i="9"/>
  <c r="BG717" i="9"/>
  <c r="BF717" i="9"/>
  <c r="T717" i="9"/>
  <c r="R717" i="9"/>
  <c r="P717" i="9"/>
  <c r="J717" i="9"/>
  <c r="BE717" i="9" s="1"/>
  <c r="BK713" i="9"/>
  <c r="BI713" i="9"/>
  <c r="BH713" i="9"/>
  <c r="BG713" i="9"/>
  <c r="BF713" i="9"/>
  <c r="T713" i="9"/>
  <c r="R713" i="9"/>
  <c r="P713" i="9"/>
  <c r="J713" i="9"/>
  <c r="BE713" i="9" s="1"/>
  <c r="BK706" i="9"/>
  <c r="BI706" i="9"/>
  <c r="BH706" i="9"/>
  <c r="BG706" i="9"/>
  <c r="BF706" i="9"/>
  <c r="T706" i="9"/>
  <c r="R706" i="9"/>
  <c r="P706" i="9"/>
  <c r="J706" i="9"/>
  <c r="BE706" i="9" s="1"/>
  <c r="BK702" i="9"/>
  <c r="BI702" i="9"/>
  <c r="BH702" i="9"/>
  <c r="BG702" i="9"/>
  <c r="BF702" i="9"/>
  <c r="T702" i="9"/>
  <c r="R702" i="9"/>
  <c r="R701" i="9" s="1"/>
  <c r="P702" i="9"/>
  <c r="P701" i="9" s="1"/>
  <c r="J702" i="9"/>
  <c r="BE702" i="9" s="1"/>
  <c r="T701" i="9"/>
  <c r="BK699" i="9"/>
  <c r="BK698" i="9" s="1"/>
  <c r="J698" i="9" s="1"/>
  <c r="J110" i="9" s="1"/>
  <c r="BI699" i="9"/>
  <c r="BH699" i="9"/>
  <c r="BG699" i="9"/>
  <c r="BF699" i="9"/>
  <c r="T699" i="9"/>
  <c r="R699" i="9"/>
  <c r="R698" i="9" s="1"/>
  <c r="P699" i="9"/>
  <c r="P698" i="9" s="1"/>
  <c r="J699" i="9"/>
  <c r="BE699" i="9" s="1"/>
  <c r="T698" i="9"/>
  <c r="BK696" i="9"/>
  <c r="BI696" i="9"/>
  <c r="BH696" i="9"/>
  <c r="BG696" i="9"/>
  <c r="BF696" i="9"/>
  <c r="T696" i="9"/>
  <c r="R696" i="9"/>
  <c r="P696" i="9"/>
  <c r="J696" i="9"/>
  <c r="BE696" i="9" s="1"/>
  <c r="BK694" i="9"/>
  <c r="BI694" i="9"/>
  <c r="BH694" i="9"/>
  <c r="BG694" i="9"/>
  <c r="BF694" i="9"/>
  <c r="T694" i="9"/>
  <c r="R694" i="9"/>
  <c r="P694" i="9"/>
  <c r="J694" i="9"/>
  <c r="BE694" i="9" s="1"/>
  <c r="BK692" i="9"/>
  <c r="BI692" i="9"/>
  <c r="BH692" i="9"/>
  <c r="BG692" i="9"/>
  <c r="BF692" i="9"/>
  <c r="T692" i="9"/>
  <c r="R692" i="9"/>
  <c r="P692" i="9"/>
  <c r="J692" i="9"/>
  <c r="BE692" i="9" s="1"/>
  <c r="BK691" i="9"/>
  <c r="BI691" i="9"/>
  <c r="BH691" i="9"/>
  <c r="BG691" i="9"/>
  <c r="BF691" i="9"/>
  <c r="T691" i="9"/>
  <c r="T684" i="9" s="1"/>
  <c r="R691" i="9"/>
  <c r="P691" i="9"/>
  <c r="J691" i="9"/>
  <c r="BE691" i="9" s="1"/>
  <c r="BK689" i="9"/>
  <c r="BI689" i="9"/>
  <c r="BH689" i="9"/>
  <c r="BG689" i="9"/>
  <c r="BF689" i="9"/>
  <c r="T689" i="9"/>
  <c r="R689" i="9"/>
  <c r="P689" i="9"/>
  <c r="J689" i="9"/>
  <c r="BE689" i="9" s="1"/>
  <c r="BK687" i="9"/>
  <c r="BI687" i="9"/>
  <c r="BH687" i="9"/>
  <c r="BG687" i="9"/>
  <c r="BF687" i="9"/>
  <c r="T687" i="9"/>
  <c r="R687" i="9"/>
  <c r="P687" i="9"/>
  <c r="J687" i="9"/>
  <c r="BE687" i="9" s="1"/>
  <c r="BK686" i="9"/>
  <c r="BI686" i="9"/>
  <c r="BH686" i="9"/>
  <c r="BG686" i="9"/>
  <c r="BF686" i="9"/>
  <c r="T686" i="9"/>
  <c r="R686" i="9"/>
  <c r="P686" i="9"/>
  <c r="J686" i="9"/>
  <c r="BE686" i="9" s="1"/>
  <c r="BK685" i="9"/>
  <c r="BI685" i="9"/>
  <c r="BH685" i="9"/>
  <c r="BG685" i="9"/>
  <c r="BF685" i="9"/>
  <c r="T685" i="9"/>
  <c r="R685" i="9"/>
  <c r="P685" i="9"/>
  <c r="J685" i="9"/>
  <c r="BE685" i="9" s="1"/>
  <c r="BK681" i="9"/>
  <c r="BI681" i="9"/>
  <c r="BH681" i="9"/>
  <c r="BG681" i="9"/>
  <c r="BF681" i="9"/>
  <c r="T681" i="9"/>
  <c r="R681" i="9"/>
  <c r="P681" i="9"/>
  <c r="J681" i="9"/>
  <c r="BE681" i="9" s="1"/>
  <c r="BK679" i="9"/>
  <c r="BI679" i="9"/>
  <c r="BH679" i="9"/>
  <c r="BG679" i="9"/>
  <c r="BF679" i="9"/>
  <c r="T679" i="9"/>
  <c r="R679" i="9"/>
  <c r="P679" i="9"/>
  <c r="J679" i="9"/>
  <c r="BE679" i="9" s="1"/>
  <c r="BK675" i="9"/>
  <c r="BI675" i="9"/>
  <c r="BH675" i="9"/>
  <c r="BG675" i="9"/>
  <c r="BF675" i="9"/>
  <c r="T675" i="9"/>
  <c r="R675" i="9"/>
  <c r="P675" i="9"/>
  <c r="J675" i="9"/>
  <c r="BE675" i="9" s="1"/>
  <c r="BK672" i="9"/>
  <c r="BI672" i="9"/>
  <c r="BH672" i="9"/>
  <c r="BG672" i="9"/>
  <c r="BF672" i="9"/>
  <c r="T672" i="9"/>
  <c r="R672" i="9"/>
  <c r="P672" i="9"/>
  <c r="J672" i="9"/>
  <c r="BE672" i="9" s="1"/>
  <c r="BK665" i="9"/>
  <c r="BI665" i="9"/>
  <c r="BH665" i="9"/>
  <c r="BG665" i="9"/>
  <c r="BF665" i="9"/>
  <c r="T665" i="9"/>
  <c r="R665" i="9"/>
  <c r="P665" i="9"/>
  <c r="J665" i="9"/>
  <c r="BE665" i="9" s="1"/>
  <c r="BK663" i="9"/>
  <c r="BI663" i="9"/>
  <c r="BH663" i="9"/>
  <c r="BG663" i="9"/>
  <c r="BF663" i="9"/>
  <c r="T663" i="9"/>
  <c r="R663" i="9"/>
  <c r="P663" i="9"/>
  <c r="J663" i="9"/>
  <c r="BE663" i="9" s="1"/>
  <c r="BK660" i="9"/>
  <c r="BI660" i="9"/>
  <c r="BH660" i="9"/>
  <c r="BG660" i="9"/>
  <c r="BF660" i="9"/>
  <c r="T660" i="9"/>
  <c r="R660" i="9"/>
  <c r="P660" i="9"/>
  <c r="P648" i="9" s="1"/>
  <c r="J660" i="9"/>
  <c r="BE660" i="9" s="1"/>
  <c r="BK658" i="9"/>
  <c r="BI658" i="9"/>
  <c r="BH658" i="9"/>
  <c r="BG658" i="9"/>
  <c r="BF658" i="9"/>
  <c r="BE658" i="9"/>
  <c r="T658" i="9"/>
  <c r="R658" i="9"/>
  <c r="P658" i="9"/>
  <c r="J658" i="9"/>
  <c r="BK656" i="9"/>
  <c r="BI656" i="9"/>
  <c r="BH656" i="9"/>
  <c r="BG656" i="9"/>
  <c r="BF656" i="9"/>
  <c r="T656" i="9"/>
  <c r="R656" i="9"/>
  <c r="P656" i="9"/>
  <c r="J656" i="9"/>
  <c r="BE656" i="9" s="1"/>
  <c r="BK654" i="9"/>
  <c r="BI654" i="9"/>
  <c r="BH654" i="9"/>
  <c r="BG654" i="9"/>
  <c r="BF654" i="9"/>
  <c r="T654" i="9"/>
  <c r="R654" i="9"/>
  <c r="P654" i="9"/>
  <c r="J654" i="9"/>
  <c r="BE654" i="9" s="1"/>
  <c r="BK652" i="9"/>
  <c r="BI652" i="9"/>
  <c r="BH652" i="9"/>
  <c r="BG652" i="9"/>
  <c r="BF652" i="9"/>
  <c r="T652" i="9"/>
  <c r="R652" i="9"/>
  <c r="P652" i="9"/>
  <c r="J652" i="9"/>
  <c r="BE652" i="9" s="1"/>
  <c r="BK649" i="9"/>
  <c r="BI649" i="9"/>
  <c r="BH649" i="9"/>
  <c r="BG649" i="9"/>
  <c r="BF649" i="9"/>
  <c r="T649" i="9"/>
  <c r="R649" i="9"/>
  <c r="P649" i="9"/>
  <c r="J649" i="9"/>
  <c r="BE649" i="9" s="1"/>
  <c r="BK646" i="9"/>
  <c r="BI646" i="9"/>
  <c r="BH646" i="9"/>
  <c r="BG646" i="9"/>
  <c r="BF646" i="9"/>
  <c r="T646" i="9"/>
  <c r="R646" i="9"/>
  <c r="P646" i="9"/>
  <c r="J646" i="9"/>
  <c r="BE646" i="9" s="1"/>
  <c r="BK643" i="9"/>
  <c r="BI643" i="9"/>
  <c r="BH643" i="9"/>
  <c r="BG643" i="9"/>
  <c r="BF643" i="9"/>
  <c r="T643" i="9"/>
  <c r="R643" i="9"/>
  <c r="P643" i="9"/>
  <c r="J643" i="9"/>
  <c r="BE643" i="9" s="1"/>
  <c r="BK641" i="9"/>
  <c r="BI641" i="9"/>
  <c r="BH641" i="9"/>
  <c r="BG641" i="9"/>
  <c r="BF641" i="9"/>
  <c r="T641" i="9"/>
  <c r="R641" i="9"/>
  <c r="P641" i="9"/>
  <c r="J641" i="9"/>
  <c r="BE641" i="9" s="1"/>
  <c r="BK639" i="9"/>
  <c r="BI639" i="9"/>
  <c r="BH639" i="9"/>
  <c r="BG639" i="9"/>
  <c r="BF639" i="9"/>
  <c r="BE639" i="9"/>
  <c r="T639" i="9"/>
  <c r="R639" i="9"/>
  <c r="P639" i="9"/>
  <c r="J639" i="9"/>
  <c r="BK637" i="9"/>
  <c r="BI637" i="9"/>
  <c r="BH637" i="9"/>
  <c r="BG637" i="9"/>
  <c r="BF637" i="9"/>
  <c r="T637" i="9"/>
  <c r="R637" i="9"/>
  <c r="P637" i="9"/>
  <c r="J637" i="9"/>
  <c r="BE637" i="9" s="1"/>
  <c r="BK635" i="9"/>
  <c r="BI635" i="9"/>
  <c r="BH635" i="9"/>
  <c r="BG635" i="9"/>
  <c r="BF635" i="9"/>
  <c r="T635" i="9"/>
  <c r="R635" i="9"/>
  <c r="P635" i="9"/>
  <c r="J635" i="9"/>
  <c r="BE635" i="9" s="1"/>
  <c r="BK633" i="9"/>
  <c r="BI633" i="9"/>
  <c r="BH633" i="9"/>
  <c r="BG633" i="9"/>
  <c r="BF633" i="9"/>
  <c r="T633" i="9"/>
  <c r="R633" i="9"/>
  <c r="R627" i="9" s="1"/>
  <c r="P633" i="9"/>
  <c r="J633" i="9"/>
  <c r="BE633" i="9" s="1"/>
  <c r="BK628" i="9"/>
  <c r="BI628" i="9"/>
  <c r="BH628" i="9"/>
  <c r="BG628" i="9"/>
  <c r="BF628" i="9"/>
  <c r="T628" i="9"/>
  <c r="R628" i="9"/>
  <c r="P628" i="9"/>
  <c r="J628" i="9"/>
  <c r="BE628" i="9" s="1"/>
  <c r="BK623" i="9"/>
  <c r="BI623" i="9"/>
  <c r="BH623" i="9"/>
  <c r="BG623" i="9"/>
  <c r="BF623" i="9"/>
  <c r="T623" i="9"/>
  <c r="R623" i="9"/>
  <c r="P623" i="9"/>
  <c r="J623" i="9"/>
  <c r="BE623" i="9" s="1"/>
  <c r="BK619" i="9"/>
  <c r="BI619" i="9"/>
  <c r="BH619" i="9"/>
  <c r="BG619" i="9"/>
  <c r="BF619" i="9"/>
  <c r="T619" i="9"/>
  <c r="R619" i="9"/>
  <c r="P619" i="9"/>
  <c r="J619" i="9"/>
  <c r="BE619" i="9" s="1"/>
  <c r="BK617" i="9"/>
  <c r="BI617" i="9"/>
  <c r="BH617" i="9"/>
  <c r="BG617" i="9"/>
  <c r="BF617" i="9"/>
  <c r="T617" i="9"/>
  <c r="R617" i="9"/>
  <c r="P617" i="9"/>
  <c r="J617" i="9"/>
  <c r="BE617" i="9" s="1"/>
  <c r="BK616" i="9"/>
  <c r="BI616" i="9"/>
  <c r="BH616" i="9"/>
  <c r="BG616" i="9"/>
  <c r="BF616" i="9"/>
  <c r="T616" i="9"/>
  <c r="R616" i="9"/>
  <c r="P616" i="9"/>
  <c r="J616" i="9"/>
  <c r="BE616" i="9" s="1"/>
  <c r="BK612" i="9"/>
  <c r="BI612" i="9"/>
  <c r="BH612" i="9"/>
  <c r="BG612" i="9"/>
  <c r="BF612" i="9"/>
  <c r="T612" i="9"/>
  <c r="R612" i="9"/>
  <c r="P612" i="9"/>
  <c r="J612" i="9"/>
  <c r="BE612" i="9" s="1"/>
  <c r="BK609" i="9"/>
  <c r="BI609" i="9"/>
  <c r="BH609" i="9"/>
  <c r="BG609" i="9"/>
  <c r="BF609" i="9"/>
  <c r="T609" i="9"/>
  <c r="R609" i="9"/>
  <c r="P609" i="9"/>
  <c r="J609" i="9"/>
  <c r="BE609" i="9" s="1"/>
  <c r="BK606" i="9"/>
  <c r="BI606" i="9"/>
  <c r="BH606" i="9"/>
  <c r="BG606" i="9"/>
  <c r="BF606" i="9"/>
  <c r="T606" i="9"/>
  <c r="R606" i="9"/>
  <c r="P606" i="9"/>
  <c r="J606" i="9"/>
  <c r="BE606" i="9" s="1"/>
  <c r="BK603" i="9"/>
  <c r="BI603" i="9"/>
  <c r="BH603" i="9"/>
  <c r="BG603" i="9"/>
  <c r="BF603" i="9"/>
  <c r="T603" i="9"/>
  <c r="R603" i="9"/>
  <c r="P603" i="9"/>
  <c r="J603" i="9"/>
  <c r="BE603" i="9" s="1"/>
  <c r="BK602" i="9"/>
  <c r="BI602" i="9"/>
  <c r="BH602" i="9"/>
  <c r="BG602" i="9"/>
  <c r="BF602" i="9"/>
  <c r="T602" i="9"/>
  <c r="T598" i="9" s="1"/>
  <c r="R602" i="9"/>
  <c r="P602" i="9"/>
  <c r="J602" i="9"/>
  <c r="BE602" i="9" s="1"/>
  <c r="BK599" i="9"/>
  <c r="BK598" i="9" s="1"/>
  <c r="J598" i="9" s="1"/>
  <c r="J106" i="9" s="1"/>
  <c r="BI599" i="9"/>
  <c r="BH599" i="9"/>
  <c r="BG599" i="9"/>
  <c r="BF599" i="9"/>
  <c r="T599" i="9"/>
  <c r="R599" i="9"/>
  <c r="P599" i="9"/>
  <c r="J599" i="9"/>
  <c r="BE599" i="9" s="1"/>
  <c r="P598" i="9"/>
  <c r="BK596" i="9"/>
  <c r="BI596" i="9"/>
  <c r="BH596" i="9"/>
  <c r="BG596" i="9"/>
  <c r="BF596" i="9"/>
  <c r="BE596" i="9"/>
  <c r="T596" i="9"/>
  <c r="R596" i="9"/>
  <c r="P596" i="9"/>
  <c r="J596" i="9"/>
  <c r="BK594" i="9"/>
  <c r="BI594" i="9"/>
  <c r="BH594" i="9"/>
  <c r="BG594" i="9"/>
  <c r="BF594" i="9"/>
  <c r="T594" i="9"/>
  <c r="R594" i="9"/>
  <c r="P594" i="9"/>
  <c r="J594" i="9"/>
  <c r="BE594" i="9" s="1"/>
  <c r="BK592" i="9"/>
  <c r="BI592" i="9"/>
  <c r="BH592" i="9"/>
  <c r="BG592" i="9"/>
  <c r="BF592" i="9"/>
  <c r="T592" i="9"/>
  <c r="T588" i="9" s="1"/>
  <c r="R592" i="9"/>
  <c r="P592" i="9"/>
  <c r="J592" i="9"/>
  <c r="BE592" i="9" s="1"/>
  <c r="BK589" i="9"/>
  <c r="BI589" i="9"/>
  <c r="BH589" i="9"/>
  <c r="BG589" i="9"/>
  <c r="BF589" i="9"/>
  <c r="T589" i="9"/>
  <c r="R589" i="9"/>
  <c r="P589" i="9"/>
  <c r="J589" i="9"/>
  <c r="BE589" i="9" s="1"/>
  <c r="R588" i="9"/>
  <c r="BK586" i="9"/>
  <c r="BI586" i="9"/>
  <c r="BH586" i="9"/>
  <c r="BG586" i="9"/>
  <c r="BF586" i="9"/>
  <c r="T586" i="9"/>
  <c r="R586" i="9"/>
  <c r="P586" i="9"/>
  <c r="J586" i="9"/>
  <c r="BE586" i="9" s="1"/>
  <c r="BK582" i="9"/>
  <c r="BI582" i="9"/>
  <c r="BH582" i="9"/>
  <c r="BG582" i="9"/>
  <c r="BF582" i="9"/>
  <c r="T582" i="9"/>
  <c r="R582" i="9"/>
  <c r="P582" i="9"/>
  <c r="J582" i="9"/>
  <c r="BE582" i="9" s="1"/>
  <c r="BK580" i="9"/>
  <c r="BI580" i="9"/>
  <c r="BH580" i="9"/>
  <c r="BG580" i="9"/>
  <c r="BF580" i="9"/>
  <c r="T580" i="9"/>
  <c r="R580" i="9"/>
  <c r="P580" i="9"/>
  <c r="J580" i="9"/>
  <c r="BE580" i="9" s="1"/>
  <c r="BK575" i="9"/>
  <c r="BI575" i="9"/>
  <c r="BH575" i="9"/>
  <c r="BG575" i="9"/>
  <c r="BF575" i="9"/>
  <c r="T575" i="9"/>
  <c r="R575" i="9"/>
  <c r="P575" i="9"/>
  <c r="J575" i="9"/>
  <c r="BE575" i="9" s="1"/>
  <c r="BK561" i="9"/>
  <c r="BI561" i="9"/>
  <c r="BH561" i="9"/>
  <c r="BG561" i="9"/>
  <c r="BF561" i="9"/>
  <c r="T561" i="9"/>
  <c r="R561" i="9"/>
  <c r="P561" i="9"/>
  <c r="J561" i="9"/>
  <c r="BE561" i="9" s="1"/>
  <c r="BK559" i="9"/>
  <c r="BI559" i="9"/>
  <c r="BH559" i="9"/>
  <c r="BG559" i="9"/>
  <c r="BF559" i="9"/>
  <c r="T559" i="9"/>
  <c r="R559" i="9"/>
  <c r="P559" i="9"/>
  <c r="J559" i="9"/>
  <c r="BE559" i="9" s="1"/>
  <c r="BK557" i="9"/>
  <c r="BI557" i="9"/>
  <c r="BH557" i="9"/>
  <c r="BG557" i="9"/>
  <c r="BF557" i="9"/>
  <c r="T557" i="9"/>
  <c r="R557" i="9"/>
  <c r="P557" i="9"/>
  <c r="J557" i="9"/>
  <c r="BE557" i="9" s="1"/>
  <c r="BK555" i="9"/>
  <c r="BI555" i="9"/>
  <c r="BH555" i="9"/>
  <c r="BG555" i="9"/>
  <c r="BF555" i="9"/>
  <c r="T555" i="9"/>
  <c r="R555" i="9"/>
  <c r="P555" i="9"/>
  <c r="J555" i="9"/>
  <c r="BE555" i="9" s="1"/>
  <c r="BK553" i="9"/>
  <c r="BI553" i="9"/>
  <c r="BH553" i="9"/>
  <c r="BG553" i="9"/>
  <c r="BF553" i="9"/>
  <c r="T553" i="9"/>
  <c r="R553" i="9"/>
  <c r="P553" i="9"/>
  <c r="J553" i="9"/>
  <c r="BE553" i="9" s="1"/>
  <c r="BK551" i="9"/>
  <c r="BI551" i="9"/>
  <c r="BH551" i="9"/>
  <c r="BG551" i="9"/>
  <c r="BF551" i="9"/>
  <c r="T551" i="9"/>
  <c r="T550" i="9" s="1"/>
  <c r="R551" i="9"/>
  <c r="P551" i="9"/>
  <c r="J551" i="9"/>
  <c r="BE551" i="9" s="1"/>
  <c r="BK544" i="9"/>
  <c r="BI544" i="9"/>
  <c r="BH544" i="9"/>
  <c r="BG544" i="9"/>
  <c r="BF544" i="9"/>
  <c r="T544" i="9"/>
  <c r="R544" i="9"/>
  <c r="P544" i="9"/>
  <c r="J544" i="9"/>
  <c r="BE544" i="9" s="1"/>
  <c r="BK522" i="9"/>
  <c r="BI522" i="9"/>
  <c r="BH522" i="9"/>
  <c r="BG522" i="9"/>
  <c r="BF522" i="9"/>
  <c r="T522" i="9"/>
  <c r="R522" i="9"/>
  <c r="P522" i="9"/>
  <c r="J522" i="9"/>
  <c r="BE522" i="9" s="1"/>
  <c r="BK516" i="9"/>
  <c r="BI516" i="9"/>
  <c r="BH516" i="9"/>
  <c r="BG516" i="9"/>
  <c r="BF516" i="9"/>
  <c r="T516" i="9"/>
  <c r="R516" i="9"/>
  <c r="P516" i="9"/>
  <c r="J516" i="9"/>
  <c r="BE516" i="9" s="1"/>
  <c r="BK494" i="9"/>
  <c r="BI494" i="9"/>
  <c r="BH494" i="9"/>
  <c r="BG494" i="9"/>
  <c r="BF494" i="9"/>
  <c r="T494" i="9"/>
  <c r="R494" i="9"/>
  <c r="P494" i="9"/>
  <c r="J494" i="9"/>
  <c r="BE494" i="9" s="1"/>
  <c r="BK483" i="9"/>
  <c r="BI483" i="9"/>
  <c r="BH483" i="9"/>
  <c r="BG483" i="9"/>
  <c r="BF483" i="9"/>
  <c r="T483" i="9"/>
  <c r="R483" i="9"/>
  <c r="P483" i="9"/>
  <c r="J483" i="9"/>
  <c r="BE483" i="9" s="1"/>
  <c r="BK480" i="9"/>
  <c r="BI480" i="9"/>
  <c r="BH480" i="9"/>
  <c r="BG480" i="9"/>
  <c r="BF480" i="9"/>
  <c r="T480" i="9"/>
  <c r="R480" i="9"/>
  <c r="P480" i="9"/>
  <c r="J480" i="9"/>
  <c r="BE480" i="9" s="1"/>
  <c r="BK476" i="9"/>
  <c r="BI476" i="9"/>
  <c r="BH476" i="9"/>
  <c r="BG476" i="9"/>
  <c r="BF476" i="9"/>
  <c r="T476" i="9"/>
  <c r="R476" i="9"/>
  <c r="P476" i="9"/>
  <c r="J476" i="9"/>
  <c r="BE476" i="9" s="1"/>
  <c r="BK472" i="9"/>
  <c r="BI472" i="9"/>
  <c r="BH472" i="9"/>
  <c r="BG472" i="9"/>
  <c r="BF472" i="9"/>
  <c r="T472" i="9"/>
  <c r="R472" i="9"/>
  <c r="P472" i="9"/>
  <c r="J472" i="9"/>
  <c r="BE472" i="9" s="1"/>
  <c r="BK468" i="9"/>
  <c r="BI468" i="9"/>
  <c r="BH468" i="9"/>
  <c r="BG468" i="9"/>
  <c r="BF468" i="9"/>
  <c r="T468" i="9"/>
  <c r="R468" i="9"/>
  <c r="P468" i="9"/>
  <c r="J468" i="9"/>
  <c r="BE468" i="9" s="1"/>
  <c r="BK462" i="9"/>
  <c r="BI462" i="9"/>
  <c r="BH462" i="9"/>
  <c r="BG462" i="9"/>
  <c r="BF462" i="9"/>
  <c r="T462" i="9"/>
  <c r="R462" i="9"/>
  <c r="P462" i="9"/>
  <c r="J462" i="9"/>
  <c r="BE462" i="9" s="1"/>
  <c r="BK460" i="9"/>
  <c r="BI460" i="9"/>
  <c r="BH460" i="9"/>
  <c r="BG460" i="9"/>
  <c r="BF460" i="9"/>
  <c r="T460" i="9"/>
  <c r="R460" i="9"/>
  <c r="P460" i="9"/>
  <c r="J460" i="9"/>
  <c r="BE460" i="9" s="1"/>
  <c r="BK455" i="9"/>
  <c r="BI455" i="9"/>
  <c r="BH455" i="9"/>
  <c r="BG455" i="9"/>
  <c r="BF455" i="9"/>
  <c r="T455" i="9"/>
  <c r="R455" i="9"/>
  <c r="P455" i="9"/>
  <c r="J455" i="9"/>
  <c r="BE455" i="9" s="1"/>
  <c r="BK453" i="9"/>
  <c r="BI453" i="9"/>
  <c r="BH453" i="9"/>
  <c r="BG453" i="9"/>
  <c r="BF453" i="9"/>
  <c r="T453" i="9"/>
  <c r="R453" i="9"/>
  <c r="P453" i="9"/>
  <c r="J453" i="9"/>
  <c r="BE453" i="9" s="1"/>
  <c r="BK427" i="9"/>
  <c r="BI427" i="9"/>
  <c r="BH427" i="9"/>
  <c r="BG427" i="9"/>
  <c r="BF427" i="9"/>
  <c r="T427" i="9"/>
  <c r="R427" i="9"/>
  <c r="P427" i="9"/>
  <c r="J427" i="9"/>
  <c r="BE427" i="9" s="1"/>
  <c r="BK425" i="9"/>
  <c r="BI425" i="9"/>
  <c r="BH425" i="9"/>
  <c r="BG425" i="9"/>
  <c r="BF425" i="9"/>
  <c r="T425" i="9"/>
  <c r="R425" i="9"/>
  <c r="P425" i="9"/>
  <c r="J425" i="9"/>
  <c r="BE425" i="9" s="1"/>
  <c r="BK422" i="9"/>
  <c r="BI422" i="9"/>
  <c r="BH422" i="9"/>
  <c r="BG422" i="9"/>
  <c r="BF422" i="9"/>
  <c r="BE422" i="9"/>
  <c r="T422" i="9"/>
  <c r="R422" i="9"/>
  <c r="P422" i="9"/>
  <c r="J422" i="9"/>
  <c r="BK420" i="9"/>
  <c r="BI420" i="9"/>
  <c r="BH420" i="9"/>
  <c r="BG420" i="9"/>
  <c r="BF420" i="9"/>
  <c r="T420" i="9"/>
  <c r="R420" i="9"/>
  <c r="P420" i="9"/>
  <c r="J420" i="9"/>
  <c r="BE420" i="9" s="1"/>
  <c r="BK409" i="9"/>
  <c r="BI409" i="9"/>
  <c r="BH409" i="9"/>
  <c r="BG409" i="9"/>
  <c r="BF409" i="9"/>
  <c r="T409" i="9"/>
  <c r="R409" i="9"/>
  <c r="P409" i="9"/>
  <c r="J409" i="9"/>
  <c r="BE409" i="9" s="1"/>
  <c r="BK407" i="9"/>
  <c r="BI407" i="9"/>
  <c r="BH407" i="9"/>
  <c r="BG407" i="9"/>
  <c r="BF407" i="9"/>
  <c r="T407" i="9"/>
  <c r="R407" i="9"/>
  <c r="P407" i="9"/>
  <c r="J407" i="9"/>
  <c r="BE407" i="9" s="1"/>
  <c r="BK393" i="9"/>
  <c r="BI393" i="9"/>
  <c r="BH393" i="9"/>
  <c r="BG393" i="9"/>
  <c r="BF393" i="9"/>
  <c r="T393" i="9"/>
  <c r="R393" i="9"/>
  <c r="P393" i="9"/>
  <c r="J393" i="9"/>
  <c r="BE393" i="9" s="1"/>
  <c r="BK391" i="9"/>
  <c r="BI391" i="9"/>
  <c r="BH391" i="9"/>
  <c r="BG391" i="9"/>
  <c r="BF391" i="9"/>
  <c r="T391" i="9"/>
  <c r="R391" i="9"/>
  <c r="P391" i="9"/>
  <c r="J391" i="9"/>
  <c r="BE391" i="9" s="1"/>
  <c r="BK388" i="9"/>
  <c r="BI388" i="9"/>
  <c r="BH388" i="9"/>
  <c r="BG388" i="9"/>
  <c r="BF388" i="9"/>
  <c r="T388" i="9"/>
  <c r="R388" i="9"/>
  <c r="P388" i="9"/>
  <c r="J388" i="9"/>
  <c r="BE388" i="9" s="1"/>
  <c r="BK386" i="9"/>
  <c r="BI386" i="9"/>
  <c r="BH386" i="9"/>
  <c r="BG386" i="9"/>
  <c r="BF386" i="9"/>
  <c r="T386" i="9"/>
  <c r="R386" i="9"/>
  <c r="P386" i="9"/>
  <c r="J386" i="9"/>
  <c r="BE386" i="9" s="1"/>
  <c r="BK366" i="9"/>
  <c r="BI366" i="9"/>
  <c r="BH366" i="9"/>
  <c r="BG366" i="9"/>
  <c r="BF366" i="9"/>
  <c r="T366" i="9"/>
  <c r="R366" i="9"/>
  <c r="P366" i="9"/>
  <c r="J366" i="9"/>
  <c r="BE366" i="9" s="1"/>
  <c r="BK364" i="9"/>
  <c r="BI364" i="9"/>
  <c r="BH364" i="9"/>
  <c r="BG364" i="9"/>
  <c r="BF364" i="9"/>
  <c r="T364" i="9"/>
  <c r="R364" i="9"/>
  <c r="P364" i="9"/>
  <c r="J364" i="9"/>
  <c r="BE364" i="9" s="1"/>
  <c r="BK328" i="9"/>
  <c r="BI328" i="9"/>
  <c r="BH328" i="9"/>
  <c r="BG328" i="9"/>
  <c r="BF328" i="9"/>
  <c r="T328" i="9"/>
  <c r="R328" i="9"/>
  <c r="P328" i="9"/>
  <c r="J328" i="9"/>
  <c r="BE328" i="9" s="1"/>
  <c r="BK326" i="9"/>
  <c r="BI326" i="9"/>
  <c r="BH326" i="9"/>
  <c r="BG326" i="9"/>
  <c r="BF326" i="9"/>
  <c r="T326" i="9"/>
  <c r="R326" i="9"/>
  <c r="P326" i="9"/>
  <c r="J326" i="9"/>
  <c r="BE326" i="9" s="1"/>
  <c r="BK318" i="9"/>
  <c r="BI318" i="9"/>
  <c r="BH318" i="9"/>
  <c r="BG318" i="9"/>
  <c r="BF318" i="9"/>
  <c r="T318" i="9"/>
  <c r="R318" i="9"/>
  <c r="P318" i="9"/>
  <c r="J318" i="9"/>
  <c r="BE318" i="9" s="1"/>
  <c r="BK316" i="9"/>
  <c r="BI316" i="9"/>
  <c r="BH316" i="9"/>
  <c r="BG316" i="9"/>
  <c r="BF316" i="9"/>
  <c r="T316" i="9"/>
  <c r="R316" i="9"/>
  <c r="P316" i="9"/>
  <c r="J316" i="9"/>
  <c r="BE316" i="9" s="1"/>
  <c r="BK302" i="9"/>
  <c r="BI302" i="9"/>
  <c r="BH302" i="9"/>
  <c r="BG302" i="9"/>
  <c r="BF302" i="9"/>
  <c r="T302" i="9"/>
  <c r="R302" i="9"/>
  <c r="P302" i="9"/>
  <c r="J302" i="9"/>
  <c r="BE302" i="9" s="1"/>
  <c r="BK300" i="9"/>
  <c r="BI300" i="9"/>
  <c r="BH300" i="9"/>
  <c r="BG300" i="9"/>
  <c r="BF300" i="9"/>
  <c r="T300" i="9"/>
  <c r="R300" i="9"/>
  <c r="R291" i="9" s="1"/>
  <c r="P300" i="9"/>
  <c r="J300" i="9"/>
  <c r="BE300" i="9" s="1"/>
  <c r="BK295" i="9"/>
  <c r="BI295" i="9"/>
  <c r="BH295" i="9"/>
  <c r="BG295" i="9"/>
  <c r="BF295" i="9"/>
  <c r="T295" i="9"/>
  <c r="T291" i="9" s="1"/>
  <c r="R295" i="9"/>
  <c r="P295" i="9"/>
  <c r="J295" i="9"/>
  <c r="BE295" i="9" s="1"/>
  <c r="BK292" i="9"/>
  <c r="BI292" i="9"/>
  <c r="BH292" i="9"/>
  <c r="BG292" i="9"/>
  <c r="BF292" i="9"/>
  <c r="T292" i="9"/>
  <c r="R292" i="9"/>
  <c r="P292" i="9"/>
  <c r="J292" i="9"/>
  <c r="BE292" i="9" s="1"/>
  <c r="BK271" i="9"/>
  <c r="BI271" i="9"/>
  <c r="BH271" i="9"/>
  <c r="BG271" i="9"/>
  <c r="BF271" i="9"/>
  <c r="T271" i="9"/>
  <c r="R271" i="9"/>
  <c r="P271" i="9"/>
  <c r="J271" i="9"/>
  <c r="BE271" i="9" s="1"/>
  <c r="BK266" i="9"/>
  <c r="BI266" i="9"/>
  <c r="BH266" i="9"/>
  <c r="BG266" i="9"/>
  <c r="BF266" i="9"/>
  <c r="T266" i="9"/>
  <c r="R266" i="9"/>
  <c r="P266" i="9"/>
  <c r="J266" i="9"/>
  <c r="BE266" i="9" s="1"/>
  <c r="BK262" i="9"/>
  <c r="BI262" i="9"/>
  <c r="BH262" i="9"/>
  <c r="BG262" i="9"/>
  <c r="BF262" i="9"/>
  <c r="BE262" i="9"/>
  <c r="T262" i="9"/>
  <c r="R262" i="9"/>
  <c r="P262" i="9"/>
  <c r="J262" i="9"/>
  <c r="BK260" i="9"/>
  <c r="BI260" i="9"/>
  <c r="BH260" i="9"/>
  <c r="BG260" i="9"/>
  <c r="BF260" i="9"/>
  <c r="T260" i="9"/>
  <c r="R260" i="9"/>
  <c r="P260" i="9"/>
  <c r="J260" i="9"/>
  <c r="BE260" i="9" s="1"/>
  <c r="BK256" i="9"/>
  <c r="BI256" i="9"/>
  <c r="BH256" i="9"/>
  <c r="BG256" i="9"/>
  <c r="BF256" i="9"/>
  <c r="T256" i="9"/>
  <c r="R256" i="9"/>
  <c r="P256" i="9"/>
  <c r="J256" i="9"/>
  <c r="BE256" i="9" s="1"/>
  <c r="BK253" i="9"/>
  <c r="BI253" i="9"/>
  <c r="BH253" i="9"/>
  <c r="BG253" i="9"/>
  <c r="BF253" i="9"/>
  <c r="T253" i="9"/>
  <c r="R253" i="9"/>
  <c r="P253" i="9"/>
  <c r="J253" i="9"/>
  <c r="BE253" i="9" s="1"/>
  <c r="BK250" i="9"/>
  <c r="BI250" i="9"/>
  <c r="BH250" i="9"/>
  <c r="BG250" i="9"/>
  <c r="BF250" i="9"/>
  <c r="T250" i="9"/>
  <c r="R250" i="9"/>
  <c r="P250" i="9"/>
  <c r="J250" i="9"/>
  <c r="BE250" i="9" s="1"/>
  <c r="BK246" i="9"/>
  <c r="BI246" i="9"/>
  <c r="BH246" i="9"/>
  <c r="BG246" i="9"/>
  <c r="BF246" i="9"/>
  <c r="T246" i="9"/>
  <c r="R246" i="9"/>
  <c r="R245" i="9" s="1"/>
  <c r="P246" i="9"/>
  <c r="J246" i="9"/>
  <c r="BE246" i="9" s="1"/>
  <c r="T245" i="9"/>
  <c r="BK243" i="9"/>
  <c r="BI243" i="9"/>
  <c r="BH243" i="9"/>
  <c r="BG243" i="9"/>
  <c r="BF243" i="9"/>
  <c r="T243" i="9"/>
  <c r="R243" i="9"/>
  <c r="R236" i="9" s="1"/>
  <c r="P243" i="9"/>
  <c r="J243" i="9"/>
  <c r="BE243" i="9" s="1"/>
  <c r="BK240" i="9"/>
  <c r="BI240" i="9"/>
  <c r="BH240" i="9"/>
  <c r="BG240" i="9"/>
  <c r="BF240" i="9"/>
  <c r="BE240" i="9"/>
  <c r="T240" i="9"/>
  <c r="T236" i="9" s="1"/>
  <c r="R240" i="9"/>
  <c r="P240" i="9"/>
  <c r="J240" i="9"/>
  <c r="BK237" i="9"/>
  <c r="BI237" i="9"/>
  <c r="BH237" i="9"/>
  <c r="BG237" i="9"/>
  <c r="BF237" i="9"/>
  <c r="T237" i="9"/>
  <c r="R237" i="9"/>
  <c r="P237" i="9"/>
  <c r="P236" i="9" s="1"/>
  <c r="J237" i="9"/>
  <c r="BE237" i="9" s="1"/>
  <c r="BK235" i="9"/>
  <c r="BI235" i="9"/>
  <c r="BH235" i="9"/>
  <c r="BG235" i="9"/>
  <c r="BF235" i="9"/>
  <c r="T235" i="9"/>
  <c r="R235" i="9"/>
  <c r="P235" i="9"/>
  <c r="J235" i="9"/>
  <c r="BE235" i="9" s="1"/>
  <c r="BK231" i="9"/>
  <c r="BI231" i="9"/>
  <c r="BH231" i="9"/>
  <c r="BG231" i="9"/>
  <c r="BF231" i="9"/>
  <c r="T231" i="9"/>
  <c r="R231" i="9"/>
  <c r="R228" i="9" s="1"/>
  <c r="P231" i="9"/>
  <c r="J231" i="9"/>
  <c r="BE231" i="9" s="1"/>
  <c r="BK229" i="9"/>
  <c r="BI229" i="9"/>
  <c r="BH229" i="9"/>
  <c r="BG229" i="9"/>
  <c r="BF229" i="9"/>
  <c r="T229" i="9"/>
  <c r="R229" i="9"/>
  <c r="P229" i="9"/>
  <c r="P228" i="9" s="1"/>
  <c r="J229" i="9"/>
  <c r="BE229" i="9" s="1"/>
  <c r="BK225" i="9"/>
  <c r="BI225" i="9"/>
  <c r="BH225" i="9"/>
  <c r="BG225" i="9"/>
  <c r="BF225" i="9"/>
  <c r="BE225" i="9"/>
  <c r="T225" i="9"/>
  <c r="R225" i="9"/>
  <c r="P225" i="9"/>
  <c r="J225" i="9"/>
  <c r="BK222" i="9"/>
  <c r="BK218" i="9" s="1"/>
  <c r="J218" i="9" s="1"/>
  <c r="J99" i="9" s="1"/>
  <c r="BI222" i="9"/>
  <c r="BH222" i="9"/>
  <c r="BG222" i="9"/>
  <c r="BF222" i="9"/>
  <c r="T222" i="9"/>
  <c r="R222" i="9"/>
  <c r="P222" i="9"/>
  <c r="P218" i="9" s="1"/>
  <c r="J222" i="9"/>
  <c r="BE222" i="9" s="1"/>
  <c r="BK219" i="9"/>
  <c r="BI219" i="9"/>
  <c r="BH219" i="9"/>
  <c r="BG219" i="9"/>
  <c r="BF219" i="9"/>
  <c r="T219" i="9"/>
  <c r="T218" i="9" s="1"/>
  <c r="R219" i="9"/>
  <c r="P219" i="9"/>
  <c r="J219" i="9"/>
  <c r="BE219" i="9" s="1"/>
  <c r="BK213" i="9"/>
  <c r="BI213" i="9"/>
  <c r="BH213" i="9"/>
  <c r="BG213" i="9"/>
  <c r="BF213" i="9"/>
  <c r="T213" i="9"/>
  <c r="R213" i="9"/>
  <c r="P213" i="9"/>
  <c r="J213" i="9"/>
  <c r="BE213" i="9" s="1"/>
  <c r="BK208" i="9"/>
  <c r="BI208" i="9"/>
  <c r="BH208" i="9"/>
  <c r="BG208" i="9"/>
  <c r="BF208" i="9"/>
  <c r="T208" i="9"/>
  <c r="R208" i="9"/>
  <c r="P208" i="9"/>
  <c r="J208" i="9"/>
  <c r="BE208" i="9" s="1"/>
  <c r="BK206" i="9"/>
  <c r="BI206" i="9"/>
  <c r="BH206" i="9"/>
  <c r="BG206" i="9"/>
  <c r="BF206" i="9"/>
  <c r="T206" i="9"/>
  <c r="R206" i="9"/>
  <c r="P206" i="9"/>
  <c r="J206" i="9"/>
  <c r="BE206" i="9" s="1"/>
  <c r="BK201" i="9"/>
  <c r="BI201" i="9"/>
  <c r="BH201" i="9"/>
  <c r="BG201" i="9"/>
  <c r="BF201" i="9"/>
  <c r="BE201" i="9"/>
  <c r="T201" i="9"/>
  <c r="R201" i="9"/>
  <c r="P201" i="9"/>
  <c r="J201" i="9"/>
  <c r="BK199" i="9"/>
  <c r="BI199" i="9"/>
  <c r="BH199" i="9"/>
  <c r="BG199" i="9"/>
  <c r="BF199" i="9"/>
  <c r="T199" i="9"/>
  <c r="R199" i="9"/>
  <c r="P199" i="9"/>
  <c r="J199" i="9"/>
  <c r="BE199" i="9" s="1"/>
  <c r="BK194" i="9"/>
  <c r="BI194" i="9"/>
  <c r="BH194" i="9"/>
  <c r="BG194" i="9"/>
  <c r="BF194" i="9"/>
  <c r="T194" i="9"/>
  <c r="R194" i="9"/>
  <c r="P194" i="9"/>
  <c r="J194" i="9"/>
  <c r="BE194" i="9" s="1"/>
  <c r="BK189" i="9"/>
  <c r="BI189" i="9"/>
  <c r="BH189" i="9"/>
  <c r="BG189" i="9"/>
  <c r="BF189" i="9"/>
  <c r="T189" i="9"/>
  <c r="R189" i="9"/>
  <c r="P189" i="9"/>
  <c r="J189" i="9"/>
  <c r="BE189" i="9" s="1"/>
  <c r="BK187" i="9"/>
  <c r="BI187" i="9"/>
  <c r="BH187" i="9"/>
  <c r="BG187" i="9"/>
  <c r="BF187" i="9"/>
  <c r="T187" i="9"/>
  <c r="R187" i="9"/>
  <c r="P187" i="9"/>
  <c r="J187" i="9"/>
  <c r="BE187" i="9" s="1"/>
  <c r="BK185" i="9"/>
  <c r="BI185" i="9"/>
  <c r="BH185" i="9"/>
  <c r="BG185" i="9"/>
  <c r="BF185" i="9"/>
  <c r="T185" i="9"/>
  <c r="R185" i="9"/>
  <c r="P185" i="9"/>
  <c r="J185" i="9"/>
  <c r="BE185" i="9" s="1"/>
  <c r="BK183" i="9"/>
  <c r="BI183" i="9"/>
  <c r="BH183" i="9"/>
  <c r="BG183" i="9"/>
  <c r="BF183" i="9"/>
  <c r="T183" i="9"/>
  <c r="R183" i="9"/>
  <c r="P183" i="9"/>
  <c r="J183" i="9"/>
  <c r="BE183" i="9" s="1"/>
  <c r="BK180" i="9"/>
  <c r="BI180" i="9"/>
  <c r="BH180" i="9"/>
  <c r="BG180" i="9"/>
  <c r="BF180" i="9"/>
  <c r="T180" i="9"/>
  <c r="R180" i="9"/>
  <c r="P180" i="9"/>
  <c r="J180" i="9"/>
  <c r="BE180" i="9" s="1"/>
  <c r="BK176" i="9"/>
  <c r="BI176" i="9"/>
  <c r="BH176" i="9"/>
  <c r="BG176" i="9"/>
  <c r="BF176" i="9"/>
  <c r="T176" i="9"/>
  <c r="R176" i="9"/>
  <c r="P176" i="9"/>
  <c r="J176" i="9"/>
  <c r="BE176" i="9" s="1"/>
  <c r="BK174" i="9"/>
  <c r="BI174" i="9"/>
  <c r="BH174" i="9"/>
  <c r="BG174" i="9"/>
  <c r="BF174" i="9"/>
  <c r="T174" i="9"/>
  <c r="R174" i="9"/>
  <c r="P174" i="9"/>
  <c r="J174" i="9"/>
  <c r="BE174" i="9" s="1"/>
  <c r="BK172" i="9"/>
  <c r="BI172" i="9"/>
  <c r="BH172" i="9"/>
  <c r="BG172" i="9"/>
  <c r="BF172" i="9"/>
  <c r="BE172" i="9"/>
  <c r="T172" i="9"/>
  <c r="R172" i="9"/>
  <c r="P172" i="9"/>
  <c r="J172" i="9"/>
  <c r="BK170" i="9"/>
  <c r="BI170" i="9"/>
  <c r="BH170" i="9"/>
  <c r="BG170" i="9"/>
  <c r="BF170" i="9"/>
  <c r="T170" i="9"/>
  <c r="R170" i="9"/>
  <c r="P170" i="9"/>
  <c r="J170" i="9"/>
  <c r="BE170" i="9" s="1"/>
  <c r="BK164" i="9"/>
  <c r="BI164" i="9"/>
  <c r="BH164" i="9"/>
  <c r="BG164" i="9"/>
  <c r="BF164" i="9"/>
  <c r="T164" i="9"/>
  <c r="R164" i="9"/>
  <c r="P164" i="9"/>
  <c r="J164" i="9"/>
  <c r="BE164" i="9" s="1"/>
  <c r="BK161" i="9"/>
  <c r="BI161" i="9"/>
  <c r="BH161" i="9"/>
  <c r="BG161" i="9"/>
  <c r="BF161" i="9"/>
  <c r="T161" i="9"/>
  <c r="R161" i="9"/>
  <c r="P161" i="9"/>
  <c r="J161" i="9"/>
  <c r="BE161" i="9" s="1"/>
  <c r="BK158" i="9"/>
  <c r="BK154" i="9" s="1"/>
  <c r="BI158" i="9"/>
  <c r="BH158" i="9"/>
  <c r="BG158" i="9"/>
  <c r="BF158" i="9"/>
  <c r="J34" i="9" s="1"/>
  <c r="T158" i="9"/>
  <c r="R158" i="9"/>
  <c r="P158" i="9"/>
  <c r="P154" i="9" s="1"/>
  <c r="J158" i="9"/>
  <c r="BE158" i="9" s="1"/>
  <c r="BK155" i="9"/>
  <c r="BI155" i="9"/>
  <c r="BH155" i="9"/>
  <c r="F36" i="9" s="1"/>
  <c r="BG155" i="9"/>
  <c r="BF155" i="9"/>
  <c r="T155" i="9"/>
  <c r="R155" i="9"/>
  <c r="R154" i="9" s="1"/>
  <c r="P155" i="9"/>
  <c r="J155" i="9"/>
  <c r="BE155" i="9" s="1"/>
  <c r="T154" i="9"/>
  <c r="F149" i="9"/>
  <c r="F146" i="9"/>
  <c r="E144" i="9"/>
  <c r="E142" i="9"/>
  <c r="J131" i="9"/>
  <c r="J129" i="9"/>
  <c r="J92" i="9"/>
  <c r="F92" i="9"/>
  <c r="F89" i="9"/>
  <c r="E87" i="9"/>
  <c r="E85" i="9"/>
  <c r="J37" i="9"/>
  <c r="J36" i="9"/>
  <c r="J35" i="9"/>
  <c r="J24" i="9"/>
  <c r="E24" i="9"/>
  <c r="J149" i="9" s="1"/>
  <c r="J23" i="9"/>
  <c r="J21" i="9"/>
  <c r="E21" i="9"/>
  <c r="J91" i="9" s="1"/>
  <c r="J20" i="9"/>
  <c r="J18" i="9"/>
  <c r="E18" i="9"/>
  <c r="J17" i="9"/>
  <c r="J15" i="9"/>
  <c r="E15" i="9"/>
  <c r="F148" i="9" s="1"/>
  <c r="J14" i="9"/>
  <c r="J12" i="9"/>
  <c r="J146" i="9" s="1"/>
  <c r="BK1276" i="9" l="1"/>
  <c r="J1276" i="9" s="1"/>
  <c r="J127" i="9" s="1"/>
  <c r="J1277" i="9"/>
  <c r="J128" i="9" s="1"/>
  <c r="BK245" i="9"/>
  <c r="J245" i="9" s="1"/>
  <c r="J102" i="9" s="1"/>
  <c r="BK291" i="9"/>
  <c r="J291" i="9" s="1"/>
  <c r="J103" i="9" s="1"/>
  <c r="BK550" i="9"/>
  <c r="J550" i="9" s="1"/>
  <c r="J104" i="9" s="1"/>
  <c r="BK648" i="9"/>
  <c r="J648" i="9" s="1"/>
  <c r="J108" i="9" s="1"/>
  <c r="BK701" i="9"/>
  <c r="J701" i="9" s="1"/>
  <c r="J112" i="9" s="1"/>
  <c r="BK1266" i="9"/>
  <c r="J1266" i="9" s="1"/>
  <c r="J125" i="9" s="1"/>
  <c r="E27" i="4"/>
  <c r="BK588" i="9"/>
  <c r="J588" i="9" s="1"/>
  <c r="J105" i="9" s="1"/>
  <c r="BK1064" i="9"/>
  <c r="J1064" i="9" s="1"/>
  <c r="J121" i="9" s="1"/>
  <c r="BK236" i="9"/>
  <c r="J236" i="9" s="1"/>
  <c r="BK627" i="9"/>
  <c r="J627" i="9" s="1"/>
  <c r="J107" i="9" s="1"/>
  <c r="BK736" i="9"/>
  <c r="J736" i="9" s="1"/>
  <c r="J113" i="9" s="1"/>
  <c r="J33" i="9"/>
  <c r="J154" i="9"/>
  <c r="J98" i="9" s="1"/>
  <c r="BK228" i="9"/>
  <c r="J228" i="9" s="1"/>
  <c r="J100" i="9" s="1"/>
  <c r="P588" i="9"/>
  <c r="J148" i="9"/>
  <c r="P291" i="9"/>
  <c r="F34" i="9"/>
  <c r="F33" i="9"/>
  <c r="R550" i="9"/>
  <c r="P550" i="9"/>
  <c r="R700" i="9"/>
  <c r="J89" i="9"/>
  <c r="F35" i="9"/>
  <c r="F37" i="9"/>
  <c r="R218" i="9"/>
  <c r="R153" i="9" s="1"/>
  <c r="R152" i="9" s="1"/>
  <c r="T228" i="9"/>
  <c r="P245" i="9"/>
  <c r="P153" i="9" s="1"/>
  <c r="R598" i="9"/>
  <c r="T627" i="9"/>
  <c r="T153" i="9" s="1"/>
  <c r="T152" i="9" s="1"/>
  <c r="P627" i="9"/>
  <c r="BK684" i="9"/>
  <c r="J684" i="9" s="1"/>
  <c r="J109" i="9" s="1"/>
  <c r="R851" i="9"/>
  <c r="F91" i="9"/>
  <c r="T648" i="9"/>
  <c r="R684" i="9"/>
  <c r="P684" i="9"/>
  <c r="P736" i="9"/>
  <c r="P700" i="9" s="1"/>
  <c r="P818" i="9"/>
  <c r="BK1233" i="9"/>
  <c r="J1233" i="9" s="1"/>
  <c r="J123" i="9" s="1"/>
  <c r="T1266" i="9"/>
  <c r="R781" i="9"/>
  <c r="R648" i="9"/>
  <c r="T736" i="9"/>
  <c r="T700" i="9" s="1"/>
  <c r="T818" i="9"/>
  <c r="P859" i="9"/>
  <c r="R1036" i="9"/>
  <c r="P1233" i="9"/>
  <c r="R1271" i="9"/>
  <c r="R1211" i="9"/>
  <c r="R1252" i="9"/>
  <c r="T1276" i="9"/>
  <c r="R1276" i="9"/>
  <c r="E28" i="4"/>
  <c r="E29" i="4" s="1"/>
  <c r="J101" i="9" l="1"/>
  <c r="E32" i="4"/>
  <c r="BK153" i="9"/>
  <c r="J153" i="9" s="1"/>
  <c r="J97" i="9" s="1"/>
  <c r="P152" i="9"/>
  <c r="BK700" i="9"/>
  <c r="J700" i="9" s="1"/>
  <c r="J111" i="9" s="1"/>
  <c r="E33" i="4"/>
  <c r="E34" i="4" s="1"/>
  <c r="BK152" i="9" l="1"/>
  <c r="J152" i="9" s="1"/>
  <c r="J96" i="9" l="1"/>
  <c r="J30" i="9"/>
  <c r="J39" i="9" l="1"/>
  <c r="C10" i="4"/>
  <c r="E9" i="4" s="1"/>
  <c r="E12" i="4" s="1"/>
  <c r="E15" i="4" l="1"/>
  <c r="E16" i="4" s="1"/>
  <c r="E17" i="4" s="1"/>
  <c r="E22" i="4"/>
  <c r="E23" i="4" s="1"/>
  <c r="E24" i="4" s="1"/>
</calcChain>
</file>

<file path=xl/sharedStrings.xml><?xml version="1.0" encoding="utf-8"?>
<sst xmlns="http://schemas.openxmlformats.org/spreadsheetml/2006/main" count="12338" uniqueCount="1947">
  <si>
    <t/>
  </si>
  <si>
    <t>False</t>
  </si>
  <si>
    <t>&gt;&gt;  skryté sloupce  &lt;&lt;</t>
  </si>
  <si>
    <t>21</t>
  </si>
  <si>
    <t>15</t>
  </si>
  <si>
    <t>v ---  níže se nacházejí doplnkové a pomocné údaje k sestavám  --- v</t>
  </si>
  <si>
    <t>Stavba:</t>
  </si>
  <si>
    <t>Stavební úpravy BD Milín - blok O, Školní č.p. 226, 227</t>
  </si>
  <si>
    <t>KSO:</t>
  </si>
  <si>
    <t>CC-CZ:</t>
  </si>
  <si>
    <t>Místo:</t>
  </si>
  <si>
    <t xml:space="preserve"> </t>
  </si>
  <si>
    <t>Datum:</t>
  </si>
  <si>
    <t>Zadavatel:</t>
  </si>
  <si>
    <t>IČ:</t>
  </si>
  <si>
    <t>DIČ:</t>
  </si>
  <si>
    <t>Projektant:</t>
  </si>
  <si>
    <t>True</t>
  </si>
  <si>
    <t>Poznámka:</t>
  </si>
  <si>
    <t>Cena bez DPH</t>
  </si>
  <si>
    <t>Sazba daně</t>
  </si>
  <si>
    <t>Základ daně</t>
  </si>
  <si>
    <t>Výše daně</t>
  </si>
  <si>
    <t>DPH</t>
  </si>
  <si>
    <t>základní</t>
  </si>
  <si>
    <t>snížená</t>
  </si>
  <si>
    <t>zákl. přenesená</t>
  </si>
  <si>
    <t>sníž. přenesená</t>
  </si>
  <si>
    <t>nulová</t>
  </si>
  <si>
    <t>Cena s DPH</t>
  </si>
  <si>
    <t>v</t>
  </si>
  <si>
    <t>CZK</t>
  </si>
  <si>
    <t>Kód</t>
  </si>
  <si>
    <t>Typ</t>
  </si>
  <si>
    <t>D</t>
  </si>
  <si>
    <t>0</t>
  </si>
  <si>
    <t>1</t>
  </si>
  <si>
    <t>2</t>
  </si>
  <si>
    <t>Objekt:</t>
  </si>
  <si>
    <t>1 - Architektonicko stavební část</t>
  </si>
  <si>
    <t>REKAPITULACE ČLENĚNÍ SOUPISU PRACÍ</t>
  </si>
  <si>
    <t>Kód dílu - Popis</t>
  </si>
  <si>
    <t>Cena celkem [CZK]</t>
  </si>
  <si>
    <t>Náklady soupisu celkem</t>
  </si>
  <si>
    <t>-1</t>
  </si>
  <si>
    <t>HSV - Práce a dodávky HSV</t>
  </si>
  <si>
    <t xml:space="preserve">    1 - Zemní práce</t>
  </si>
  <si>
    <t xml:space="preserve">    2 - Zakládání</t>
  </si>
  <si>
    <t xml:space="preserve">    3 - Svislé a kompletní konstrukce</t>
  </si>
  <si>
    <t xml:space="preserve">    5 - Komunikace pozemní</t>
  </si>
  <si>
    <t xml:space="preserve">    61 - Úprava povrchů vnitřních</t>
  </si>
  <si>
    <t xml:space="preserve">    62 - Úprava povrchů vnějších</t>
  </si>
  <si>
    <t xml:space="preserve">    63 - Podlahy a podlahové konstrukce</t>
  </si>
  <si>
    <t xml:space="preserve">    64 - Osazování výplní otvorů</t>
  </si>
  <si>
    <t xml:space="preserve">    9 - Ostatní konstrukce a práce, bourání</t>
  </si>
  <si>
    <t xml:space="preserve">    94 - Lešení a stavební výtahy</t>
  </si>
  <si>
    <t xml:space="preserve">    96 - Bourání konstrukcí</t>
  </si>
  <si>
    <t xml:space="preserve">    997 - Přesun sutě</t>
  </si>
  <si>
    <t xml:space="preserve">    998 - Přesun hmot</t>
  </si>
  <si>
    <t>PSV - Práce a dodávky PSV</t>
  </si>
  <si>
    <t xml:space="preserve">    711 - Izolace proti vodě, vlhkosti a plynům</t>
  </si>
  <si>
    <t xml:space="preserve">    712 - Povlakové krytiny</t>
  </si>
  <si>
    <t xml:space="preserve">    713 - Izolace tepelné</t>
  </si>
  <si>
    <t xml:space="preserve">    741 - Elektroinstalace - silnoproud</t>
  </si>
  <si>
    <t xml:space="preserve">    748 - Elektromontáže - osvětlovací zařízení a svítidla</t>
  </si>
  <si>
    <t xml:space="preserve">    762 - Konstrukce tesařské</t>
  </si>
  <si>
    <t xml:space="preserve">    763 - Konstrukce suché výstavby</t>
  </si>
  <si>
    <t xml:space="preserve">    764 - Konstrukce klempířské</t>
  </si>
  <si>
    <t xml:space="preserve">    765 - Krytina skládaná</t>
  </si>
  <si>
    <t xml:space="preserve">    766 - Konstrukce truhlářské</t>
  </si>
  <si>
    <t xml:space="preserve">    767 - Konstrukce zámečnické</t>
  </si>
  <si>
    <t xml:space="preserve">    771 - Podlahy z dlaždic</t>
  </si>
  <si>
    <t xml:space="preserve">    783 - Dokončovací práce - nátěry</t>
  </si>
  <si>
    <t xml:space="preserve">    784 - Dokončovací práce - malby a tapety</t>
  </si>
  <si>
    <t>HZS - Hodinové zúčtovací sazby</t>
  </si>
  <si>
    <t>VRN - Vedlejší rozpočtové náklady</t>
  </si>
  <si>
    <t xml:space="preserve">    VRN1 - Průzkumné, geodetické a projektové práce</t>
  </si>
  <si>
    <t xml:space="preserve">    VRN3 - Zařízení staveniště</t>
  </si>
  <si>
    <t xml:space="preserve">    VRN4 - Inženýrská činnost</t>
  </si>
  <si>
    <t xml:space="preserve">    VRN6 - Územní vlivy</t>
  </si>
  <si>
    <t xml:space="preserve">    VRN7 - Provozní vlivy</t>
  </si>
  <si>
    <t>SOUPIS PRACÍ</t>
  </si>
  <si>
    <t>PČ</t>
  </si>
  <si>
    <t>Popis</t>
  </si>
  <si>
    <t>MJ</t>
  </si>
  <si>
    <t>Množství</t>
  </si>
  <si>
    <t>J.cena [CZK]</t>
  </si>
  <si>
    <t>Cenová soustava</t>
  </si>
  <si>
    <t>J. Nh [h]</t>
  </si>
  <si>
    <t>Nh celkem [h]</t>
  </si>
  <si>
    <t>J. suť [t]</t>
  </si>
  <si>
    <t>Suť Celkem [t]</t>
  </si>
  <si>
    <t>HSV</t>
  </si>
  <si>
    <t>Práce a dodávky HSV</t>
  </si>
  <si>
    <t>ROZPOCET</t>
  </si>
  <si>
    <t>Zemní práce</t>
  </si>
  <si>
    <t>K</t>
  </si>
  <si>
    <t>113107022</t>
  </si>
  <si>
    <t>Odstranění podkladu plochy do 15 m2 z kameniva drceného tl 200 mm při překopech inž sítí</t>
  </si>
  <si>
    <t>m2</t>
  </si>
  <si>
    <t>CS ÚRS 2015 01</t>
  </si>
  <si>
    <t>4</t>
  </si>
  <si>
    <t>-1174250560</t>
  </si>
  <si>
    <t>VV</t>
  </si>
  <si>
    <t>"viz výkres D.1.1.02"</t>
  </si>
  <si>
    <t>"odkopání soklu - v místě asflatu" (33,00+11,00)*0,70</t>
  </si>
  <si>
    <t>113107031</t>
  </si>
  <si>
    <t>Odstranění podkladu plochy do 15 m2 z betonu prostého tl 150 mm při překopech inž sítí</t>
  </si>
  <si>
    <t>456771435</t>
  </si>
  <si>
    <t>"odkopání soklu - v místě betonu" (12,00+18,70+8,50+23,30)*0,60</t>
  </si>
  <si>
    <t>3</t>
  </si>
  <si>
    <t>113107043</t>
  </si>
  <si>
    <t>Odstranění podkladu plochy do 15 m2 živičných tl 150 mm při překopech inž sítí</t>
  </si>
  <si>
    <t>-560329042</t>
  </si>
  <si>
    <t>132201101</t>
  </si>
  <si>
    <t>Hloubení rýh š do 600 mm v hornině tř. 3 objemu do 100 m3</t>
  </si>
  <si>
    <t>m3</t>
  </si>
  <si>
    <t>-1845015669</t>
  </si>
  <si>
    <t>"odkopání soklu - v místě betonu" (12,00+18,70+8,50+23,30)*0,60*0,50</t>
  </si>
  <si>
    <t>"odkopání soklu - v místě živice" (33,00+11,00)*0,60*0,50</t>
  </si>
  <si>
    <t>"základové pasy pro vnější schodiště" (0,85*0,45*1,00)+(0,85*0,30*1,00)</t>
  </si>
  <si>
    <t>"odpočet ručního kopání" -5,00</t>
  </si>
  <si>
    <t>5</t>
  </si>
  <si>
    <t>132201109</t>
  </si>
  <si>
    <t>Příplatek za lepivost k hloubení rýh š do 600 mm v hornině tř. 3</t>
  </si>
  <si>
    <t>572455343</t>
  </si>
  <si>
    <t>"množství převzato z položky č. 132201101" 27,588</t>
  </si>
  <si>
    <t>6</t>
  </si>
  <si>
    <t>132212101</t>
  </si>
  <si>
    <t>Hloubení rýh š do 600 mm ručním nebo pneum nářadím v soudržných horninách tř. 3</t>
  </si>
  <si>
    <t>CS ÚRS 2017 01</t>
  </si>
  <si>
    <t>344902563</t>
  </si>
  <si>
    <t>"odkopání soklu v místě podzemního vedení TZB" 5,00</t>
  </si>
  <si>
    <t>7</t>
  </si>
  <si>
    <t>132212109</t>
  </si>
  <si>
    <t>Příplatek za lepivost u hloubení rýh š do 600 mm ručním nebo pneum nářadím v hornině tř. 3</t>
  </si>
  <si>
    <t>-1788367149</t>
  </si>
  <si>
    <t>8</t>
  </si>
  <si>
    <t>162701105</t>
  </si>
  <si>
    <t>Vodorovné přemístění do 10000 m výkopku/sypaniny z horniny tř. 1 až 4</t>
  </si>
  <si>
    <t>1884861236</t>
  </si>
  <si>
    <t>"množství převzato z položky č. 132212101" 5,00</t>
  </si>
  <si>
    <t>"množství převzato z položky č. 175101201" -26,625</t>
  </si>
  <si>
    <t>9</t>
  </si>
  <si>
    <t>162701109</t>
  </si>
  <si>
    <t>Příplatek k vodorovnému přemístění výkopku/sypaniny z horniny tř. 1 až 4 ZKD 1000 m přes 10000 m</t>
  </si>
  <si>
    <t>-1353136837</t>
  </si>
  <si>
    <t>"množství převzato z položky č. 162701105" 5,963</t>
  </si>
  <si>
    <t>5,963*2 'Přepočtené koeficientem množství</t>
  </si>
  <si>
    <t>10</t>
  </si>
  <si>
    <t>167101101</t>
  </si>
  <si>
    <t>Nakládání výkopku z hornin tř. 1 až 4 do 100 m3</t>
  </si>
  <si>
    <t>-2076376734</t>
  </si>
  <si>
    <t>11</t>
  </si>
  <si>
    <t>171201201</t>
  </si>
  <si>
    <t>Uložení sypaniny na skládky</t>
  </si>
  <si>
    <t>155219956</t>
  </si>
  <si>
    <t>12</t>
  </si>
  <si>
    <t>171201211</t>
  </si>
  <si>
    <t>Poplatek za uložení odpadu ze sypaniny na skládce (skládkovné)</t>
  </si>
  <si>
    <t>t</t>
  </si>
  <si>
    <t>934048091</t>
  </si>
  <si>
    <t>"množství převzato z položky č. 162701105" 5,963*1,75</t>
  </si>
  <si>
    <t>13</t>
  </si>
  <si>
    <t>175101201</t>
  </si>
  <si>
    <t>Obsypání objektu nad přilehlým původním terénem sypaninou bez prohození, uloženou do 3 m</t>
  </si>
  <si>
    <t>1894803783</t>
  </si>
  <si>
    <t>"odkopání soklu - v místě betonu" (12,00+18,70+8,50+23,30)*0,50*0,50</t>
  </si>
  <si>
    <t>"odkopání soklu - v místě živice" (33,00+11,00)*0,50*0,50</t>
  </si>
  <si>
    <t>14</t>
  </si>
  <si>
    <t>181411141</t>
  </si>
  <si>
    <t>Založení parterového trávníku výsevem plochy do 1000 m2 v rovině a ve svahu do 1:5</t>
  </si>
  <si>
    <t>-2040563981</t>
  </si>
  <si>
    <t>"dosetí v místech dotčených stavbou"</t>
  </si>
  <si>
    <t>"odkopání soklu - v místě betonu" (12,00+18,70+8,50+23,30)*0,40</t>
  </si>
  <si>
    <t>"odkopání soklu - v místě živice" (33,00+11,00)*0,40</t>
  </si>
  <si>
    <t>M</t>
  </si>
  <si>
    <t>005724150</t>
  </si>
  <si>
    <t>osivo směs travní parková směs exclusive</t>
  </si>
  <si>
    <t>kg</t>
  </si>
  <si>
    <t>1140279248</t>
  </si>
  <si>
    <t>42,6*0,025 'Přepočtené koeficientem množství</t>
  </si>
  <si>
    <t>16</t>
  </si>
  <si>
    <t>182303111</t>
  </si>
  <si>
    <t>Doplnění zeminy nebo substrátu na travnatých plochách tl 50 mm rovina v rovinně a svahu do 1:5</t>
  </si>
  <si>
    <t>1792891508</t>
  </si>
  <si>
    <t>17</t>
  </si>
  <si>
    <t>103715000</t>
  </si>
  <si>
    <t>substrát pro trávníky A  VL</t>
  </si>
  <si>
    <t>290815253</t>
  </si>
  <si>
    <t>42,6*0,058 'Přepočtené koeficientem množství</t>
  </si>
  <si>
    <t>18</t>
  </si>
  <si>
    <t>183403153</t>
  </si>
  <si>
    <t>Obdělání půdy hrabáním v rovině a svahu do 1:5</t>
  </si>
  <si>
    <t>652312869</t>
  </si>
  <si>
    <t>19</t>
  </si>
  <si>
    <t>184802111</t>
  </si>
  <si>
    <t>Chemické odplevelení před založením kultury nad 20 m2 postřikem na široko v rovině a svahu do 1:5</t>
  </si>
  <si>
    <t>-1530387472</t>
  </si>
  <si>
    <t>Zakládání</t>
  </si>
  <si>
    <t>20</t>
  </si>
  <si>
    <t>274313611</t>
  </si>
  <si>
    <t>Základové pásy z betonu tř. C 16/20</t>
  </si>
  <si>
    <t>-491097496</t>
  </si>
  <si>
    <t>274351215</t>
  </si>
  <si>
    <t>Zřízení bednění stěn základových pasů</t>
  </si>
  <si>
    <t>-199309431</t>
  </si>
  <si>
    <t>"základové pasy pro vnější schodiště" ((0,85+0,85+0,50+0,50)*0,20)+((0,85+0,85+0,35+0,35)*0,20)</t>
  </si>
  <si>
    <t>22</t>
  </si>
  <si>
    <t>274351216</t>
  </si>
  <si>
    <t>Odstranění bednění stěn základových pasů</t>
  </si>
  <si>
    <t>1782625237</t>
  </si>
  <si>
    <t>Svislé a kompletní konstrukce</t>
  </si>
  <si>
    <t>23</t>
  </si>
  <si>
    <t>310237251</t>
  </si>
  <si>
    <t>Zazdívka otvorů pl do 0,25 m2 ve zdivu nadzákladovém cihlami pálenými tl do 450 mm</t>
  </si>
  <si>
    <t>kus</t>
  </si>
  <si>
    <t>-488075245</t>
  </si>
  <si>
    <t xml:space="preserve">"viz výkres č. D.1.1.01" 1 </t>
  </si>
  <si>
    <t>24</t>
  </si>
  <si>
    <t>340238212</t>
  </si>
  <si>
    <t>Zazdívka otvorů pl do 1 m2 v příčkách nebo stěnách z cihel tl přes 100 mm</t>
  </si>
  <si>
    <t>-204284728</t>
  </si>
  <si>
    <t xml:space="preserve">"zazdívka nových dveřních zárubní" </t>
  </si>
  <si>
    <t>"viz výkres D.1.1.01" 3</t>
  </si>
  <si>
    <t>"viz výkres D.1.1.04" 1</t>
  </si>
  <si>
    <t>25</t>
  </si>
  <si>
    <t>3462499</t>
  </si>
  <si>
    <t>Stavební přípomoce pro VZT (bourání drážek, prostupů) včetně jejich zapravení</t>
  </si>
  <si>
    <t>kompl</t>
  </si>
  <si>
    <t>-585703303</t>
  </si>
  <si>
    <t>Komunikace pozemní</t>
  </si>
  <si>
    <t>26</t>
  </si>
  <si>
    <t>564732111</t>
  </si>
  <si>
    <t>Podklad z vibrovaného štěrku VŠ tl 100 mm</t>
  </si>
  <si>
    <t>-493918253</t>
  </si>
  <si>
    <t>"viz vákres D.1.1.02"</t>
  </si>
  <si>
    <t>"nový okapový chodník" (12,00+18,70+8,50+23,30+33,00+11,00-1,60-1,60)*0,45</t>
  </si>
  <si>
    <t>27</t>
  </si>
  <si>
    <t>596811220</t>
  </si>
  <si>
    <t>Kladení betonové dlažby komunikací pro pěší do lože z kameniva vel do 0,25 m2 plochy do 50 m2</t>
  </si>
  <si>
    <t>-697814917</t>
  </si>
  <si>
    <t>28</t>
  </si>
  <si>
    <t>592457020</t>
  </si>
  <si>
    <t>dlažba betonová plošná hladká Standard 40x40x5 cm šedá</t>
  </si>
  <si>
    <t>-621819323</t>
  </si>
  <si>
    <t>46,485*1,05 'Přepočtené koeficientem množství</t>
  </si>
  <si>
    <t>61</t>
  </si>
  <si>
    <t>Úprava povrchů vnitřních</t>
  </si>
  <si>
    <t>29</t>
  </si>
  <si>
    <t>611131121</t>
  </si>
  <si>
    <t>Penetrace akrylát-silikonová vnitřních stropů nanášená ručně</t>
  </si>
  <si>
    <t>-2044170878</t>
  </si>
  <si>
    <t>"viz výkres D.1.1.05, D.1.1.34"</t>
  </si>
  <si>
    <t>"pod perlinku a pood štuk"</t>
  </si>
  <si>
    <t>"skladba V06 a V07" (2,35*(2,60+2,40))*2</t>
  </si>
  <si>
    <t>30</t>
  </si>
  <si>
    <t>611142001</t>
  </si>
  <si>
    <t>Potažení vnitřních stropů sklovláknitým pletivem vtlačeným do tenkovrstvé hmoty</t>
  </si>
  <si>
    <t>278324260</t>
  </si>
  <si>
    <t>"skladba V06 a V07" 2,35*(2,60+2,40)</t>
  </si>
  <si>
    <t>31</t>
  </si>
  <si>
    <t>611311131</t>
  </si>
  <si>
    <t>Potažení vnitřních rovných stropů vápenným štukem tloušťky do 3 mm</t>
  </si>
  <si>
    <t>-841914454</t>
  </si>
  <si>
    <t>32</t>
  </si>
  <si>
    <t>33</t>
  </si>
  <si>
    <t>611325412</t>
  </si>
  <si>
    <t>Oprava vnitřní vápenocementové hladké omítky stropů v rozsahu plochy do 30%</t>
  </si>
  <si>
    <t>-1253220119</t>
  </si>
  <si>
    <t>"pod KZS"</t>
  </si>
  <si>
    <t>"lodžie" (2,20*0,80)*2</t>
  </si>
  <si>
    <t>"množství převzato z položky č. 621211041" 211,23</t>
  </si>
  <si>
    <t>34</t>
  </si>
  <si>
    <t>612142001</t>
  </si>
  <si>
    <t>Potažení vnitřních stěn sklovláknitým pletivem vtlačeným do tenkovrstvé hmoty</t>
  </si>
  <si>
    <t>203723343</t>
  </si>
  <si>
    <t>"strop nad schodištěm - skladba V06" (3,42*2,90)+((3,42+2,90+2,90)*0,22)</t>
  </si>
  <si>
    <t>35</t>
  </si>
  <si>
    <t>612325222</t>
  </si>
  <si>
    <t>Vápenocementová štuková omítka malých ploch do 0,25 m2 na stěnách</t>
  </si>
  <si>
    <t>-1185484732</t>
  </si>
  <si>
    <t>"zapravení omítky stěn pod parapetem"</t>
  </si>
  <si>
    <t>"viz výkres D.1.1.02" 21</t>
  </si>
  <si>
    <t>"viz výkres D.1.1.03" 23</t>
  </si>
  <si>
    <t>36</t>
  </si>
  <si>
    <t>612325225</t>
  </si>
  <si>
    <t>Vápenocementová štuková omítka malých ploch do 4,0 m2 na stěnách</t>
  </si>
  <si>
    <t>-194791501</t>
  </si>
  <si>
    <t xml:space="preserve">"viz výkres D.1.1.01" </t>
  </si>
  <si>
    <t>"po zazdívce nových dveřních zárubní" 3</t>
  </si>
  <si>
    <t xml:space="preserve">"viz výkres D.1.1.04" </t>
  </si>
  <si>
    <t>"zazdívce nových dveřních zárubní" 1</t>
  </si>
  <si>
    <t>37</t>
  </si>
  <si>
    <t>612325302</t>
  </si>
  <si>
    <t>Vápenocementová štuková omítka ostění nebo nadpraží</t>
  </si>
  <si>
    <t>-1982998855</t>
  </si>
  <si>
    <t>"viz výkres D.1.1.01 - okna"</t>
  </si>
  <si>
    <t>(1,18+0,58+0,58)*0,48*9</t>
  </si>
  <si>
    <t>(0,89+0,62+0,62)*0,48*2</t>
  </si>
  <si>
    <t>(0,59+0,55+0,55)*0,48*2</t>
  </si>
  <si>
    <t>(0,60+0,67+0,67)*0,48</t>
  </si>
  <si>
    <t xml:space="preserve">"viz výkres D.1.1.02 - okna" </t>
  </si>
  <si>
    <t>(2,08+1,51+1,51)*0,48*6</t>
  </si>
  <si>
    <t>(1,34+1,18+1,18)*0,48*7</t>
  </si>
  <si>
    <t>(0,70+1,20+1,20)*0,48*6</t>
  </si>
  <si>
    <t>(0,85+0,80+0,80)*0,48</t>
  </si>
  <si>
    <t>"balkónové dveře" (0,90+2,10+2,10)*0,48</t>
  </si>
  <si>
    <t xml:space="preserve">"viz výkres D.1.1.03" </t>
  </si>
  <si>
    <t>(2,08+1,50+1,50)*0,48*6</t>
  </si>
  <si>
    <t>(1,34+1,20+1,20)*0,48*7</t>
  </si>
  <si>
    <t>(0,70+1,34+1,34)*0,48*6</t>
  </si>
  <si>
    <t>(1,31+1,15+1,15)*0,48</t>
  </si>
  <si>
    <t>(1,34+1,77+1,77)*0,48</t>
  </si>
  <si>
    <t>"balkónové dveře" (1,38+2,28+2,28)*0,48*4</t>
  </si>
  <si>
    <t>"dveře vchodové" (1,50+2,20+2,20)*0,48*3</t>
  </si>
  <si>
    <t>62</t>
  </si>
  <si>
    <t>Úprava povrchů vnějších</t>
  </si>
  <si>
    <t>38</t>
  </si>
  <si>
    <t>621131121</t>
  </si>
  <si>
    <t>Penetrace akrylát-silikon vnějších podhledů nanášená ručně</t>
  </si>
  <si>
    <t>20541910</t>
  </si>
  <si>
    <t>39</t>
  </si>
  <si>
    <t>621211011</t>
  </si>
  <si>
    <t>Montáž kontaktního zateplení vnějších podhledů z polystyrénových desek tl do 80 mm</t>
  </si>
  <si>
    <t>-2097128709</t>
  </si>
  <si>
    <t>"lodžie"</t>
  </si>
  <si>
    <t>"viz výkres D.1.1.02" 2,20*0,90</t>
  </si>
  <si>
    <t>"viz výkres D.1.1.03" 2,20*0,90</t>
  </si>
  <si>
    <t>40</t>
  </si>
  <si>
    <t>2837644</t>
  </si>
  <si>
    <t>deska z fenolické pěny tl. 60 mm (lambda=0,020 W/mK)</t>
  </si>
  <si>
    <t>-794138759</t>
  </si>
  <si>
    <t>3,96*1,07 'Přepočtené koeficientem množství</t>
  </si>
  <si>
    <t>41</t>
  </si>
  <si>
    <t>621211041</t>
  </si>
  <si>
    <t>Montáž kontaktního zateplení vnějších podhledů z polystyrénových desek tl do 200 mm</t>
  </si>
  <si>
    <t>-1540641507</t>
  </si>
  <si>
    <t>"viz výkres D.1.1.01"</t>
  </si>
  <si>
    <t>"skladba V03"</t>
  </si>
  <si>
    <t>7,90*4,20</t>
  </si>
  <si>
    <t>6,30*4,20</t>
  </si>
  <si>
    <t>4,30*4,20</t>
  </si>
  <si>
    <t>2,90*4,20</t>
  </si>
  <si>
    <t>2,90*4,30</t>
  </si>
  <si>
    <t>2,90*3,20</t>
  </si>
  <si>
    <t>3,90*2,80</t>
  </si>
  <si>
    <t>4,20*4,20</t>
  </si>
  <si>
    <t>(16,00*1,20)+(0,55*1,20)</t>
  </si>
  <si>
    <t>9,00*4,10</t>
  </si>
  <si>
    <t>3,40*4,20</t>
  </si>
  <si>
    <t>42</t>
  </si>
  <si>
    <t>283760810</t>
  </si>
  <si>
    <t>deska fasádní polystyrénová Isover EPS GreyWall Plus 1000 x 500 x 200 mm</t>
  </si>
  <si>
    <t>693634689</t>
  </si>
  <si>
    <t>211,23*1,07 'Přepočtené koeficientem množství</t>
  </si>
  <si>
    <t>43</t>
  </si>
  <si>
    <t>622131121</t>
  </si>
  <si>
    <t>Penetrace akrylát-silikon vnějších stěn nanášená ručně</t>
  </si>
  <si>
    <t>-2012764134</t>
  </si>
  <si>
    <t>"množství převzato z položky č. 622211011" 128,82</t>
  </si>
  <si>
    <t>"množství převzato z položky č. 622211021" 167,085</t>
  </si>
  <si>
    <t>"množství převzato z položky č. 622211031" 81,78</t>
  </si>
  <si>
    <t>"množství převzato z položky č. 622211041" 619,014</t>
  </si>
  <si>
    <t>"množství převzato z položky č. 622221031" 56,82</t>
  </si>
  <si>
    <t>"viz výkres D.1.1.33 - římsa" (33,20+10,50+10,50+22,70+8,40+18,80)*(0,10+0,15+0,05+0,25)</t>
  </si>
  <si>
    <t>44</t>
  </si>
  <si>
    <t>622142001</t>
  </si>
  <si>
    <t>Potažení vnějších stěn sklovláknitým pletivem vtlačeným do tenkovrstvé hmoty</t>
  </si>
  <si>
    <t>1206930899</t>
  </si>
  <si>
    <t>45</t>
  </si>
  <si>
    <t>622143003</t>
  </si>
  <si>
    <t>Montáž omítkových plastových nebo pozinkovaných rohových profilů s tkaninou</t>
  </si>
  <si>
    <t>m</t>
  </si>
  <si>
    <t>-1389456715</t>
  </si>
  <si>
    <t>"zateplení soklu" (2,00+1,40+1,90+1,20+1,20)+20,00</t>
  </si>
  <si>
    <t>"viz výkres D.1.1.01, D.1.1.35"</t>
  </si>
  <si>
    <t>"zakončení obráceného soklu v 1.PP"</t>
  </si>
  <si>
    <t>(7,90+7,90+4,20+4,20+0,50+0,50)</t>
  </si>
  <si>
    <t>(6,30+6,30+4,20+4,20+0,50+0,50+0,50+0,50+0,85+0,85)</t>
  </si>
  <si>
    <t>(4,20+4,20+4,30+4,30)</t>
  </si>
  <si>
    <t>(2,90+2,90+4,20+4,20)</t>
  </si>
  <si>
    <t>(2,90+2,90+4,30+4,30)</t>
  </si>
  <si>
    <t>(2,90+2,90+3,20+3,20)</t>
  </si>
  <si>
    <t>(3,90+3,90+2,80+2,80)</t>
  </si>
  <si>
    <t>(4,20+4,20+4,20+4,20)</t>
  </si>
  <si>
    <t>(16,00+16,00+1,20+1,20+0,50+0,50)</t>
  </si>
  <si>
    <t>(9,00+9,00+4,10+4,10)</t>
  </si>
  <si>
    <t>(3,40+3,40+4,20+4,20)</t>
  </si>
  <si>
    <t>(1,18+1,18+10,58+0,58)*9</t>
  </si>
  <si>
    <t>(0,89+0,89+0,62+0,62)*2</t>
  </si>
  <si>
    <t>(0,59+0,59+0,55+0,55)*2</t>
  </si>
  <si>
    <t>(0,60+0,60+0,67+0,67)</t>
  </si>
  <si>
    <t>(2,08+2,08+1,51+1,51)*6</t>
  </si>
  <si>
    <t>(1,34+1,34+1,18+1,18)*7</t>
  </si>
  <si>
    <t>(0,70+0,70+1,20+1,20)*6</t>
  </si>
  <si>
    <t>(0,85+0,85+0,80+0,80)</t>
  </si>
  <si>
    <t>"balkónové dveře" (0,90+0,90+2,10+2,10)</t>
  </si>
  <si>
    <t>(2,08+2,08+1,50+1,50)*6</t>
  </si>
  <si>
    <t>(1,34+1,34+1,20+1,20)*7</t>
  </si>
  <si>
    <t>(0,70+0,70+1,34+1,34)*6</t>
  </si>
  <si>
    <t>(1,31+1,31+1,15+1,15)</t>
  </si>
  <si>
    <t>(1,34+1,34+1,77+1,77)</t>
  </si>
  <si>
    <t>"balkónové dveře" (1,38+1,38+2,28+2,28)*4</t>
  </si>
  <si>
    <t>"dveře vchodové" (1,50+2,20+2,20)*3</t>
  </si>
  <si>
    <t>"viz výkres D.1.1.33 - římsa" 33,20+10,50+10,50+22,70+8,40+18,80</t>
  </si>
  <si>
    <t>"hlavní fasáda" (6,65*5)+100,00</t>
  </si>
  <si>
    <t>46</t>
  </si>
  <si>
    <t>590514840</t>
  </si>
  <si>
    <t>lišta rohová PVC 10/10 cm s tkaninou bal. 2,5 m</t>
  </si>
  <si>
    <t>1777721923</t>
  </si>
  <si>
    <t>886,15*1,05 'Přepočtené koeficientem množství</t>
  </si>
  <si>
    <t>47</t>
  </si>
  <si>
    <t>622143004</t>
  </si>
  <si>
    <t>Montáž omítkových samolepících začišťovacích profilů (APU lišt)</t>
  </si>
  <si>
    <t>951786073</t>
  </si>
  <si>
    <t>(1,18+10,58+0,58)*9</t>
  </si>
  <si>
    <t>(0,89+0,62+0,62)*2</t>
  </si>
  <si>
    <t>(0,59+0,55+0,55)*2</t>
  </si>
  <si>
    <t>(0,60+0,67+0,67)</t>
  </si>
  <si>
    <t xml:space="preserve">"viz výkres D.1.1.02 - okna (vnitřní a vnější)" </t>
  </si>
  <si>
    <t>(2,08+2,08+1,51+1,51)*6*2</t>
  </si>
  <si>
    <t>(1,34+1,18+1,18)*7*2</t>
  </si>
  <si>
    <t>(0,70+1,20+1,20)*6*2</t>
  </si>
  <si>
    <t>(0,85+0,80+0,80)*2</t>
  </si>
  <si>
    <t>"balkónové dveře" (0,90+2,10+2,10)*2</t>
  </si>
  <si>
    <t xml:space="preserve">"viz výkres D.1.1.03 (vnitřní a vnější)" </t>
  </si>
  <si>
    <t>(2,08+1,50+1,50)*6*2</t>
  </si>
  <si>
    <t>(1,34+1,20+1,20)*7*2</t>
  </si>
  <si>
    <t>(0,70+1,34+1,34)*6*2</t>
  </si>
  <si>
    <t>(1,31+1,15+1,15)*2</t>
  </si>
  <si>
    <t>(1,34+1,77+1,77)*2</t>
  </si>
  <si>
    <t>"balkónové dveře" (1,38+2,28+2,28)*4*2</t>
  </si>
  <si>
    <t>"dveře vchodové" (1,50+2,20+2,20)*3*2</t>
  </si>
  <si>
    <t>48</t>
  </si>
  <si>
    <t>590514750</t>
  </si>
  <si>
    <t>profil okenní začišťovací s tkaninou - 6 mm/2,4 m</t>
  </si>
  <si>
    <t>463333179</t>
  </si>
  <si>
    <t>564,68*1,05 'Přepočtené koeficientem množství</t>
  </si>
  <si>
    <t>49</t>
  </si>
  <si>
    <t>622211011</t>
  </si>
  <si>
    <t>Montáž zateplení vnějších stěn z polystyrénových desek tl do 80 mm</t>
  </si>
  <si>
    <t>847967721</t>
  </si>
  <si>
    <t>"vnitřní obrácený sokl zdiva 1.PP"</t>
  </si>
  <si>
    <t>(7,90+7,90+4,20+4,20+0,50+0,50)*0,60</t>
  </si>
  <si>
    <t>(6,30+6,30+4,20+4,20+0,50+0,50+0,50+0,50+0,85+0,85)*0,60</t>
  </si>
  <si>
    <t>(4,20+4,20+4,30+4,30)*0,60</t>
  </si>
  <si>
    <t>(2,90+2,90+4,20+4,20)*0,60</t>
  </si>
  <si>
    <t>(2,90+2,90+4,30+4,30)*0,60</t>
  </si>
  <si>
    <t>(2,90+2,90+3,20+3,20)*0,60</t>
  </si>
  <si>
    <t>(3,90+3,90+2,80+2,80)*0,60</t>
  </si>
  <si>
    <t>(4,20+4,20+4,20+4,20)*0,60</t>
  </si>
  <si>
    <t>(16,00+16,00+1,20+1,20+0,50+0,50)*0,60</t>
  </si>
  <si>
    <t>(9,00+9,00+4,10+4,10)*0,60</t>
  </si>
  <si>
    <t>(3,40+3,40+4,20+4,20)*0,60</t>
  </si>
  <si>
    <t>50</t>
  </si>
  <si>
    <t>283760340</t>
  </si>
  <si>
    <t>deska fasádní polystyrénová EPS "šedý" 1000 x 500 x 60 mm (lambda=0,035 W/mK)</t>
  </si>
  <si>
    <t>-1819062109</t>
  </si>
  <si>
    <t>128,82*1,07 'Přepočtené koeficientem množství</t>
  </si>
  <si>
    <t>51</t>
  </si>
  <si>
    <t>622211021</t>
  </si>
  <si>
    <t>Montáž zateplení vnějších stěn z polystyrénových desek tl do 120 mm</t>
  </si>
  <si>
    <t>618598704</t>
  </si>
  <si>
    <t xml:space="preserve">"zateplení soklu" </t>
  </si>
  <si>
    <t>"viz výkres D.1.1.06" (32,70*1,90)+(2,95*2,20)-(1,40*2,10)</t>
  </si>
  <si>
    <t>"viz výkres D.1.1.07" (18,60*1,40)</t>
  </si>
  <si>
    <t>"viz výkres D.1.1.08" (22,75*1,60)+(9,95*1,20)+(2,95*2,20)-(1,40*2,10)</t>
  </si>
  <si>
    <t>"viz výkres D.1.1.09" (10,00*2,10)+(8,30*1,30)</t>
  </si>
  <si>
    <t>"odpočet sklepních oken"</t>
  </si>
  <si>
    <t>(-(1,18*0,58)*9)</t>
  </si>
  <si>
    <t>(-(0,89*0,62)*2)</t>
  </si>
  <si>
    <t>(-(0,59*0,55)*2)</t>
  </si>
  <si>
    <t>(-(0,60*0,67))</t>
  </si>
  <si>
    <t>52</t>
  </si>
  <si>
    <t>283760170</t>
  </si>
  <si>
    <t>deska fasádní polystyrénová soklová EPS 1250 x 600 x 100 mm (lambda=0,035 W/mK)</t>
  </si>
  <si>
    <t>572776555</t>
  </si>
  <si>
    <t>167,085*1,07 'Přepočtené koeficientem množství</t>
  </si>
  <si>
    <t>53</t>
  </si>
  <si>
    <t>622211031</t>
  </si>
  <si>
    <t>Montáž zateplení vnějších stěn z polystyrénových desek tl do 160 mm</t>
  </si>
  <si>
    <t>1543489907</t>
  </si>
  <si>
    <t>"viz výkres D.1.1.04"</t>
  </si>
  <si>
    <t>"půlštoky" (17,00+31,30+8,70+22,70-3,00+8,60+8,70)*0,87</t>
  </si>
  <si>
    <t>54</t>
  </si>
  <si>
    <t>283760420</t>
  </si>
  <si>
    <t>deska fasádní polystyrénová EPS "šedý" 1000 x 500 x 140 mm (lambda=0,032 W/mK)</t>
  </si>
  <si>
    <t>-1472081570</t>
  </si>
  <si>
    <t>81,78*1,07 'Přepočtené koeficientem množství</t>
  </si>
  <si>
    <t>55</t>
  </si>
  <si>
    <t>622211041</t>
  </si>
  <si>
    <t>Montáž zateplení vnějších stěn z polystyrénových desek tl do 200 mm</t>
  </si>
  <si>
    <t>-1902708963</t>
  </si>
  <si>
    <t>"skladba S01b" ((3,00+3,10+3,00)*2,40)-(0,70*2,07)+((1,80*0,80)*2)+(((1,80*1,80)/2)*2)</t>
  </si>
  <si>
    <t>"viz výkres D.1.1.02, D.1.1.03"</t>
  </si>
  <si>
    <t>"hlavní fasáda" ((18,60+32,90+10,15+22,70+8,45+10,20)*6,60)+20,00</t>
  </si>
  <si>
    <t>"odpočet zateplení soklu v místě vstupních dveří" -(2,95*2,20*3)</t>
  </si>
  <si>
    <t>"stěny lodžií" (1,05+1,05+1,05+1,05)*2,40</t>
  </si>
  <si>
    <t>"odpočet oken"</t>
  </si>
  <si>
    <t>(-(2,08*1,51)*6)</t>
  </si>
  <si>
    <t>(-(1,34*1,18)*7)</t>
  </si>
  <si>
    <t>(-(0,70*1,20)*6)</t>
  </si>
  <si>
    <t>(-(0,85*0,80))</t>
  </si>
  <si>
    <t>"balkónové dveře" (-(0,90*2,10))</t>
  </si>
  <si>
    <t>(-(2,08*1,50)*6)</t>
  </si>
  <si>
    <t>(-(1,34*1,20)*7)</t>
  </si>
  <si>
    <t>(-(0,70*1,34)*6)</t>
  </si>
  <si>
    <t>(-(1,31*1,15))</t>
  </si>
  <si>
    <t>(-(1,34*1,77))</t>
  </si>
  <si>
    <t>"balkónové dveře" (-(1,38*2,28)*4)</t>
  </si>
  <si>
    <t>56</t>
  </si>
  <si>
    <t>283760480</t>
  </si>
  <si>
    <t>deska fasádní polystyrénová EPS "šedý" 1000 x 500 x 200 mm (lambda=0,032 W/mK)</t>
  </si>
  <si>
    <t>217918470</t>
  </si>
  <si>
    <t>619,014*1,07 'Přepočtené koeficientem množství</t>
  </si>
  <si>
    <t>57</t>
  </si>
  <si>
    <t>622221031</t>
  </si>
  <si>
    <t>Montáž zateplení vnějších stěn z minerální vlny s podélnou orientací vláken tl do 160 mm</t>
  </si>
  <si>
    <t>1566604574</t>
  </si>
  <si>
    <t>"zateplení komínů" ((0,90+0,90+1,10+1,10)*1,00*8)+((0,80+0,80+1,40+1,40)*1,00)+((0,80+0,80+0,80+0,80)*1,00*2)</t>
  </si>
  <si>
    <t>"zateplení komínů v místě technické místnosti" ((0,75+0,85)*2,80)+((0,95+0,70+0,40)*2,80)</t>
  </si>
  <si>
    <t>"zateplení komínů mimo technické místnosti" ((0,50+0,70+1,20)*1,00)+((0,80+0,60)*1,00)</t>
  </si>
  <si>
    <t>58</t>
  </si>
  <si>
    <t>631515310</t>
  </si>
  <si>
    <t>deska minerální izolační s podélnou orientací vláken tl. 140 mm</t>
  </si>
  <si>
    <t>-253518523</t>
  </si>
  <si>
    <t>56,82*1,07 'Přepočtené koeficientem množství</t>
  </si>
  <si>
    <t>59</t>
  </si>
  <si>
    <t>6222512</t>
  </si>
  <si>
    <t>Příplatek k cenám zateplení za použití systému kotvení pod izolantem</t>
  </si>
  <si>
    <t>924643304</t>
  </si>
  <si>
    <t>60</t>
  </si>
  <si>
    <t>622252001</t>
  </si>
  <si>
    <t>Montáž zakládacích soklových lišt kontaktního zateplení</t>
  </si>
  <si>
    <t>-1753924176</t>
  </si>
  <si>
    <t>"hlavní fasáda" (18,60+32,90+10,15+22,70+8,45+10,20)-(1,45*3)</t>
  </si>
  <si>
    <t>"sokl" (32,70+18,60+22,75+9,95+10,00+8,30)</t>
  </si>
  <si>
    <t>590516470</t>
  </si>
  <si>
    <t>lišta soklová Al s okapničkou, zakládací U 10 cm, 0,95/200 cm</t>
  </si>
  <si>
    <t>-1802343759</t>
  </si>
  <si>
    <t>102,3*1,05 'Přepočtené koeficientem množství</t>
  </si>
  <si>
    <t>63</t>
  </si>
  <si>
    <t>590516570</t>
  </si>
  <si>
    <t>lišta soklová Al s okapničkou, zakládací U 20 cm, 0,95/200 cm</t>
  </si>
  <si>
    <t>-698480351</t>
  </si>
  <si>
    <t>98,65*1,05 'Přepočtené koeficientem množství</t>
  </si>
  <si>
    <t>64</t>
  </si>
  <si>
    <t>622325101</t>
  </si>
  <si>
    <t>Oprava vnější vápenocementové hladké omítky složitosti 1 stěn v rozsahu do 10%</t>
  </si>
  <si>
    <t>1269691220</t>
  </si>
  <si>
    <t>65</t>
  </si>
  <si>
    <t>622511101</t>
  </si>
  <si>
    <t>Tenkovrstvá akrylátová mozaiková jemnozrnná omítka včetně penetrace vnějších stěn</t>
  </si>
  <si>
    <t>-1206244911</t>
  </si>
  <si>
    <t>(-(1,18*0,58)*9)+((1,18+0,58+0,58)*0,12*9)</t>
  </si>
  <si>
    <t>(-(0,89+0,62+0,62)*2)+((0,89+0,62+0,62)*0,12*2)</t>
  </si>
  <si>
    <t>(-(0,59+0,55+0,55)*2)+((0,59+0,55+0,55)*0,12*2)</t>
  </si>
  <si>
    <t>(-(0,60+0,67+0,67))+((0,60+0,67+0,67)*0,12)</t>
  </si>
  <si>
    <t>66</t>
  </si>
  <si>
    <t>622521011</t>
  </si>
  <si>
    <t>Tenkovrstvá silikátová zrnitá omítka tl. 1,5 mm včetně penetrace vnějších stěn</t>
  </si>
  <si>
    <t>583149835</t>
  </si>
  <si>
    <t>(-(2,08*1,51)*6)+((2,08+1,51+1,51)*0,22*6)</t>
  </si>
  <si>
    <t>(-(1,34+1,18+1,18)*7)+((1,34+1,18+1,18)*0,22*7)</t>
  </si>
  <si>
    <t>(-(0,70*1,20)*6)+((0,70+1,20+1,20)*0,22*6)</t>
  </si>
  <si>
    <t>(-(0,85*0,80))+((0,85+0,80+0,80)*0,22)</t>
  </si>
  <si>
    <t>"balkónové dveře" (-(0,90*2,10))+((0,90+2,10+2,10)*0,22)</t>
  </si>
  <si>
    <t>(-(2,08*1,50)*6)+((2,08+1,50+1,50)*0,22*6)</t>
  </si>
  <si>
    <t>(-(1,34*1,20)*7)+((1,34+1,20+1,20)*0,22*7)</t>
  </si>
  <si>
    <t>(-(0,70*1,34)*6)+((0,70+1,34+1,34)*0,22*6)</t>
  </si>
  <si>
    <t>(-(1,31*1,15))+((1,31+1,15+1,15)*0,22)</t>
  </si>
  <si>
    <t>(-(1,34*1,77))+((1,34+1,77+1,77)*0,22)</t>
  </si>
  <si>
    <t>"balkónové dveře" (-(1,38*2,28)*4)+((1,38+2,28+2,28)*0,22*4)</t>
  </si>
  <si>
    <t>67</t>
  </si>
  <si>
    <t>628195001</t>
  </si>
  <si>
    <t>Očištění zdiva nebo betonu zdí a valů před započetím oprav ručně</t>
  </si>
  <si>
    <t>-705882609</t>
  </si>
  <si>
    <t xml:space="preserve">"zateplení soklu - podzemní část" </t>
  </si>
  <si>
    <t>"viz výkres D.1.1.06" (32,70*0,60)</t>
  </si>
  <si>
    <t>"viz výkres D.1.1.07" (18,60*0,60)</t>
  </si>
  <si>
    <t>"viz výkres D.1.1.08" (22,75*0,60)+(9,95*0,60)</t>
  </si>
  <si>
    <t>"viz výkres D.1.1.09" (10,00*0,60)+(8,30*0,60)</t>
  </si>
  <si>
    <t>68</t>
  </si>
  <si>
    <t>629991011</t>
  </si>
  <si>
    <t>Zakrytí výplní otvorů a svislých ploch fólií přilepenou lepící páskou</t>
  </si>
  <si>
    <t>1566443155</t>
  </si>
  <si>
    <t>"vnitřní a vnejší strana"</t>
  </si>
  <si>
    <t>(1,18*0,58)*9</t>
  </si>
  <si>
    <t>(0,89*0,62)*2</t>
  </si>
  <si>
    <t>(0,59*0,55)*2</t>
  </si>
  <si>
    <t>(0,60*0,67)</t>
  </si>
  <si>
    <t>(2,08*1,51)*6</t>
  </si>
  <si>
    <t>(1,34*1,18)*7</t>
  </si>
  <si>
    <t>(0,70*1,20)*6</t>
  </si>
  <si>
    <t>(0,85*0,80)</t>
  </si>
  <si>
    <t>"balkónové dveře" (0,90*2,10)</t>
  </si>
  <si>
    <t>(2,08*1,50)*6</t>
  </si>
  <si>
    <t>(1,34*1,20)*7</t>
  </si>
  <si>
    <t>(0,70*1,34)*6</t>
  </si>
  <si>
    <t>(1,31*1,15)</t>
  </si>
  <si>
    <t>(1,34*1,77)</t>
  </si>
  <si>
    <t>"balkónové dveře" (1,38*2,28)*4</t>
  </si>
  <si>
    <t>"dveře vchodové" (1,50*2,20)*3</t>
  </si>
  <si>
    <t>107,807*2 'Přepočtené koeficientem množství</t>
  </si>
  <si>
    <t>69</t>
  </si>
  <si>
    <t>629999011</t>
  </si>
  <si>
    <t>Příplatek k úpravám povrchů za provádění styku dvou barev nebo struktur na fasádě</t>
  </si>
  <si>
    <t>-1670779544</t>
  </si>
  <si>
    <t>"viz výkres D.1.1.06 - okna" ((2,15+2,15+1,60+1,60)*8)+(1,40+1,40+1,60+1,60)+((1,40+1,40+2,55+2,55)*3)</t>
  </si>
  <si>
    <t>"viz výkres D.1.1.07 - okna" ((2,15+2,15+1,65+1,65)*4)+((1,40+1,40+1,40+1,40)*4)</t>
  </si>
  <si>
    <t>"viz výkres D.1.1.08 - okna" ((1,40+1,40+1,40+1,40)*6)+((1,50+1,50+1,50+1,50)*6)+(1,40+1,40+1,95+1,95)</t>
  </si>
  <si>
    <t>"viz výkres D.1.1.09 - okna" ((1,40+1,40+1,40+1,40)*4)</t>
  </si>
  <si>
    <t>Podlahy a podlahové konstrukce</t>
  </si>
  <si>
    <t>70</t>
  </si>
  <si>
    <t>631311114</t>
  </si>
  <si>
    <t>Mazanina tl do 80 mm z betonu prostého tř. C 16/20</t>
  </si>
  <si>
    <t>1299381492</t>
  </si>
  <si>
    <t>"viz výkres D.1.1.04" (294,20+5,90+5,00)*0,06</t>
  </si>
  <si>
    <t>71</t>
  </si>
  <si>
    <t>631312141</t>
  </si>
  <si>
    <t>Doplnění rýh v dosavadních mazaninách betonem prostým</t>
  </si>
  <si>
    <t>-122967164</t>
  </si>
  <si>
    <t>"viz výkres D.1.1.04" (294,20+5,90+5,00)*0,25*0,03</t>
  </si>
  <si>
    <t>72</t>
  </si>
  <si>
    <t>631319011</t>
  </si>
  <si>
    <t>Příplatek k mazanině tl do 80 mm za přehlazení povrchu</t>
  </si>
  <si>
    <t>-561700805</t>
  </si>
  <si>
    <t>73</t>
  </si>
  <si>
    <t>631319171</t>
  </si>
  <si>
    <t>Příplatek k mazanině tl do 80 mm za stržení povrchu spodní vrstvy před vložením výztuže</t>
  </si>
  <si>
    <t>29287739</t>
  </si>
  <si>
    <t>74</t>
  </si>
  <si>
    <t>631362021</t>
  </si>
  <si>
    <t>Výztuž mazanin svařovanými sítěmi Kari</t>
  </si>
  <si>
    <t>2067120305</t>
  </si>
  <si>
    <t>"viz výkres D.1.1.04" ((294,20+5,90+5,00)*0,985*1,20)*0,001</t>
  </si>
  <si>
    <t>75</t>
  </si>
  <si>
    <t>632451023</t>
  </si>
  <si>
    <t>Vyrovnávací potěr tl do 40 mm z MC 15 provedený v pásu</t>
  </si>
  <si>
    <t>-256388488</t>
  </si>
  <si>
    <t xml:space="preserve">"vyrovnávací potěr pod vnitřní parapety" </t>
  </si>
  <si>
    <t xml:space="preserve">"viz výkres D.1.1.02" </t>
  </si>
  <si>
    <t>(2,08*0,48)*6</t>
  </si>
  <si>
    <t>(1,34*0,48)*7</t>
  </si>
  <si>
    <t>(0,70*0,48)*6</t>
  </si>
  <si>
    <t>(0,85*0,48)</t>
  </si>
  <si>
    <t>(1,31*0,48)</t>
  </si>
  <si>
    <t>(1,34*0,48)</t>
  </si>
  <si>
    <t>76</t>
  </si>
  <si>
    <t>634111113</t>
  </si>
  <si>
    <t>Obvodová dilatace pružnou těsnicí páskou v 80 mm mezi stěnou a mazaninou</t>
  </si>
  <si>
    <t>368009088</t>
  </si>
  <si>
    <t>"půlštoky" (17,00+31,30+8,70+22,70-3,00+8,60+8,70)</t>
  </si>
  <si>
    <t>"zateplení komínů" (((0,90+0,90+1,10+1,10)*9)+((0,80+0,80+1,40+1,40)*2)+((0,80+0,80+0,80+0,80)*2))</t>
  </si>
  <si>
    <t>77</t>
  </si>
  <si>
    <t>634113115</t>
  </si>
  <si>
    <t>Výplň dilatačních spár mazanin plastovým profilem v 80 mm</t>
  </si>
  <si>
    <t>-460965013</t>
  </si>
  <si>
    <t>"viz výkres D.1.1.04" 8,90*5</t>
  </si>
  <si>
    <t>78</t>
  </si>
  <si>
    <t>636311111</t>
  </si>
  <si>
    <t>Kladení dlažby z betonových dlaždic 40x40cm na sucho na terče z umělé hmoty o výšce do 25 mm</t>
  </si>
  <si>
    <t>1437057362</t>
  </si>
  <si>
    <t>79</t>
  </si>
  <si>
    <t>592453200</t>
  </si>
  <si>
    <t>dlažba desková betonová 40x40x4,5 cm šedá</t>
  </si>
  <si>
    <t>-1995552964</t>
  </si>
  <si>
    <t>3,96*1,15 'Přepočtené koeficientem množství</t>
  </si>
  <si>
    <t>80</t>
  </si>
  <si>
    <t>Osazování výplní otvorů</t>
  </si>
  <si>
    <t>81</t>
  </si>
  <si>
    <t>642945111</t>
  </si>
  <si>
    <t>Osazování protipožárních nebo protiplynových zárubní dveří jednokřídlových do 2,5 m2</t>
  </si>
  <si>
    <t>-1864429310</t>
  </si>
  <si>
    <t>"viz výkres D.1.1.04" 1+2</t>
  </si>
  <si>
    <t>82</t>
  </si>
  <si>
    <t>55331201</t>
  </si>
  <si>
    <t>zárubeň ocelová s požární odolností H 110 DV 800 L/P</t>
  </si>
  <si>
    <t>-1334315906</t>
  </si>
  <si>
    <t>83</t>
  </si>
  <si>
    <t>55331203</t>
  </si>
  <si>
    <t>zárubeň ocelová s požární odolností H 110 DV 900 L/P</t>
  </si>
  <si>
    <t>-1716985457</t>
  </si>
  <si>
    <t>"viz výkres D.1.1.04" 2</t>
  </si>
  <si>
    <t>84</t>
  </si>
  <si>
    <t>55331210</t>
  </si>
  <si>
    <t xml:space="preserve">zárubeň ocelová s požární odolností atypický rozměr 840x2070 mm H 110 </t>
  </si>
  <si>
    <t>-460870477</t>
  </si>
  <si>
    <t>Ostatní konstrukce a práce, bourání</t>
  </si>
  <si>
    <t>85</t>
  </si>
  <si>
    <t>916231213</t>
  </si>
  <si>
    <t>Osazení chodníkového obrubníku betonového stojatého s boční opěrou do lože z betonu prostého</t>
  </si>
  <si>
    <t>-316965132</t>
  </si>
  <si>
    <t>"mezi asfaltem a okap. chodníkem" 0,70+33,00+11,00+0,70-1,60-1,60</t>
  </si>
  <si>
    <t>86</t>
  </si>
  <si>
    <t>592174100</t>
  </si>
  <si>
    <t>obrubník betonový chodníkový ABO 100/10/25 II nat 100x10x25 cm</t>
  </si>
  <si>
    <t>1020713765</t>
  </si>
  <si>
    <t>87</t>
  </si>
  <si>
    <t>919112213</t>
  </si>
  <si>
    <t>Řezání spár pro vytvoření komůrky š 10 mm hl 25 mm pro těsnící zálivku v živičném krytu</t>
  </si>
  <si>
    <t>-61915032</t>
  </si>
  <si>
    <t>"mezi stávajícím asfaltem a novými obrubníky okopového chodníku - jih"  0,70+33,00+11,00+0,70</t>
  </si>
  <si>
    <t>88</t>
  </si>
  <si>
    <t>919122112</t>
  </si>
  <si>
    <t>Těsnění spár zálivkou za tepla pro komůrky š 10 mm hl 25 mm s těsnicím profilem</t>
  </si>
  <si>
    <t>1548117590</t>
  </si>
  <si>
    <t>89</t>
  </si>
  <si>
    <t>919735113</t>
  </si>
  <si>
    <t>Řezání stávajícího živičného krytu hl do 150 mm</t>
  </si>
  <si>
    <t>-1475060572</t>
  </si>
  <si>
    <t>"odkopání soklu - v místě asfaltu"  0,70+33,00+11,00+0,70</t>
  </si>
  <si>
    <t>90</t>
  </si>
  <si>
    <t>952901111</t>
  </si>
  <si>
    <t>Vyčištění budov bytové a občanské výstavby při výšce podlaží do 4 m</t>
  </si>
  <si>
    <t>1231226014</t>
  </si>
  <si>
    <t>"množství převzato z položky č. 621221041" 211,23</t>
  </si>
  <si>
    <t>"množství převzato z položky č. 763131411" 110,30</t>
  </si>
  <si>
    <t>"viz výkres D.1.1.04" 294,20+5,90+5,00</t>
  </si>
  <si>
    <t>91</t>
  </si>
  <si>
    <t>9539611</t>
  </si>
  <si>
    <t>Dodávka a montáž utěsnění prostupů přes požárně dělící k-ce požárními ucpávkami</t>
  </si>
  <si>
    <t>256749505</t>
  </si>
  <si>
    <t>92</t>
  </si>
  <si>
    <t>953961113</t>
  </si>
  <si>
    <t>Kotvy chemickým tmelem M 12 hl 110 mm do betonu, ŽB nebo kamene s vyvrtáním otvoru</t>
  </si>
  <si>
    <t>580618224</t>
  </si>
  <si>
    <t>"dodatečné přikotvení pozednice" ((9,40+9,40+32,10+17,70+8,50+22,80)/1,50)+0,40</t>
  </si>
  <si>
    <t>94</t>
  </si>
  <si>
    <t>Lešení a stavební výtahy</t>
  </si>
  <si>
    <t>93</t>
  </si>
  <si>
    <t>941211111</t>
  </si>
  <si>
    <t>Montáž lešení řadového rámového lehkého zatížení do 200 kg/m2 š do 0,9 m v do 10 m</t>
  </si>
  <si>
    <t>-1322432403</t>
  </si>
  <si>
    <t>"viz výkres D.1.1.06" (34,10*7,20)</t>
  </si>
  <si>
    <t>"viz výkres D.1.1.07" (19,80*7,20)</t>
  </si>
  <si>
    <t>"viz výkres D.1.1.08" (11,40*7,20)+(23,90*7,20)</t>
  </si>
  <si>
    <t>"viz výkres D.1.1.09" (11,40*7,20)+(9,10*7,20)+15,00</t>
  </si>
  <si>
    <t>941211211</t>
  </si>
  <si>
    <t>Příplatek k lešení řadovému rámovému lehkému š 0,9 m v do 25 m za první a ZKD den použití</t>
  </si>
  <si>
    <t>124079977</t>
  </si>
  <si>
    <t>"množství převzato z položky č. 941211111" 804,84*90</t>
  </si>
  <si>
    <t>95</t>
  </si>
  <si>
    <t>941211811</t>
  </si>
  <si>
    <t>Demontáž lešení řadového rámového lehkého zatížení do 200 kg/m2 š do 0,9 m v do 10 m</t>
  </si>
  <si>
    <t>394400231</t>
  </si>
  <si>
    <t>"množství převzato z položky č. 941211111" 804,84</t>
  </si>
  <si>
    <t>96</t>
  </si>
  <si>
    <t>944511111</t>
  </si>
  <si>
    <t>Montáž ochranné sítě z textilie z umělých vláken</t>
  </si>
  <si>
    <t>-1383155890</t>
  </si>
  <si>
    <t>97</t>
  </si>
  <si>
    <t>944511211</t>
  </si>
  <si>
    <t>Příplatek k ochranné síti za první a ZKD den použití</t>
  </si>
  <si>
    <t>1078680767</t>
  </si>
  <si>
    <t>98</t>
  </si>
  <si>
    <t>944511811</t>
  </si>
  <si>
    <t>Demontáž ochranné sítě z textilie z umělých vláken</t>
  </si>
  <si>
    <t>-2078207520</t>
  </si>
  <si>
    <t>99</t>
  </si>
  <si>
    <t>949101111</t>
  </si>
  <si>
    <t>Lešení pomocné pro objekty pozemních staveb s lešeňovou podlahou v do 1,9 m zatížení do 150 kg/m2</t>
  </si>
  <si>
    <t>1490364102</t>
  </si>
  <si>
    <t>100</t>
  </si>
  <si>
    <t>949101112</t>
  </si>
  <si>
    <t>Lešení pomocné pro objekty pozemních staveb s lešeňovou podlahou v do 3,5 m zatížení do 150 kg/m2</t>
  </si>
  <si>
    <t>-858788843</t>
  </si>
  <si>
    <t>"viz výkres D.1.1.04 - schodiště" 2,40*4,30</t>
  </si>
  <si>
    <t>Bourání konstrukcí</t>
  </si>
  <si>
    <t>101</t>
  </si>
  <si>
    <t>962032314</t>
  </si>
  <si>
    <t>Bourání pilířů cihelných z dutých nebo plných cihel pálených i nepálených na jakoukoli maltu</t>
  </si>
  <si>
    <t>120373166</t>
  </si>
  <si>
    <t>"zdivo balkónů" ((2,10+0,70+0,70-1,20)*1,10*0,20)*3</t>
  </si>
  <si>
    <t>"stěny vikýře" 0,80</t>
  </si>
  <si>
    <t>102</t>
  </si>
  <si>
    <t>963051113</t>
  </si>
  <si>
    <t>Bourání ŽB stropů deskových tl přes 80 mm</t>
  </si>
  <si>
    <t>-653048091</t>
  </si>
  <si>
    <t>"balkón" (2,10*0,70*0,15)*3</t>
  </si>
  <si>
    <t>103</t>
  </si>
  <si>
    <t>104</t>
  </si>
  <si>
    <t>965042131</t>
  </si>
  <si>
    <t>Bourání podkladů pod dlažby nebo mazanin betonových nebo z litého asfaltu tl do 100 mm pl do 4 m2</t>
  </si>
  <si>
    <t>1941658537</t>
  </si>
  <si>
    <t>"viz výkres D.1.1.37" ((2,41*1,25)+(0,90*0,35)+(0,80*0,80))*0,10</t>
  </si>
  <si>
    <t>105</t>
  </si>
  <si>
    <t>965042141</t>
  </si>
  <si>
    <t>Bourání podkladů pod dlažby nebo mazanin betonových nebo z litého asfaltu tl do 100 mm pl přes 4 m2</t>
  </si>
  <si>
    <t>2042097715</t>
  </si>
  <si>
    <t>"viz výkres D.1.1.04" (294,20+5,90+5,00)*0,05</t>
  </si>
  <si>
    <t>106</t>
  </si>
  <si>
    <t>965082923</t>
  </si>
  <si>
    <t>Odstranění násypů pod podlahy tl do 100 mm pl přes 2 m2</t>
  </si>
  <si>
    <t>-1479742204</t>
  </si>
  <si>
    <t>107</t>
  </si>
  <si>
    <t>966053121</t>
  </si>
  <si>
    <t>Vybourání částí ŽB říms vyložených do 250 mm</t>
  </si>
  <si>
    <t>-927327931</t>
  </si>
  <si>
    <t>"soklová římsa" (32,70+18,60+22,75+9,95+10,00+8,30)-(1,45*3)</t>
  </si>
  <si>
    <t>108</t>
  </si>
  <si>
    <t>109</t>
  </si>
  <si>
    <t>966055121</t>
  </si>
  <si>
    <t>Vybourání částí ŽB říms vyložených přes 500 mm</t>
  </si>
  <si>
    <t>373126675</t>
  </si>
  <si>
    <t>"stříška nad vstupy ve dvoře" 3,30</t>
  </si>
  <si>
    <t>110</t>
  </si>
  <si>
    <t>968072244</t>
  </si>
  <si>
    <t>Vybourání kovových rámů oken jednoduchých včetně křídel pl do 1 m2</t>
  </si>
  <si>
    <t>1523990589</t>
  </si>
  <si>
    <t xml:space="preserve">"sklepní okna" </t>
  </si>
  <si>
    <t>111</t>
  </si>
  <si>
    <t>968072455</t>
  </si>
  <si>
    <t>Vybourání kovových dveřních zárubní pl do 2 m2</t>
  </si>
  <si>
    <t>721861156</t>
  </si>
  <si>
    <t>"viz výkres D.1.1.01" 3*0,80*2,00</t>
  </si>
  <si>
    <t>"viz výkres D.1.1.04" 1*0,90*2,00</t>
  </si>
  <si>
    <t>112</t>
  </si>
  <si>
    <t>113</t>
  </si>
  <si>
    <t>114</t>
  </si>
  <si>
    <t>115</t>
  </si>
  <si>
    <t>116</t>
  </si>
  <si>
    <t>117</t>
  </si>
  <si>
    <t>118</t>
  </si>
  <si>
    <t>978011141</t>
  </si>
  <si>
    <t>Otlučení vnitřní vápenné nebo vápenocementové omítky stropů v rozsahu do 30 %</t>
  </si>
  <si>
    <t>1331700503</t>
  </si>
  <si>
    <t>119</t>
  </si>
  <si>
    <t>978012191</t>
  </si>
  <si>
    <t>Otlučení vnitřní vápenné nebo vápenocementové omítky stropů rákosových v rozsahu do 100 %</t>
  </si>
  <si>
    <t>671623230</t>
  </si>
  <si>
    <t>"viz výkres D.1.1.34" 2,41*2,65</t>
  </si>
  <si>
    <t>120</t>
  </si>
  <si>
    <t>978015321</t>
  </si>
  <si>
    <t>Otlučení vnější vápenné nebo vápenocementové vnější omítky stupně členitosti 1 a 2 rozsahu do 10%</t>
  </si>
  <si>
    <t>-706952641</t>
  </si>
  <si>
    <t>997</t>
  </si>
  <si>
    <t>Přesun sutě</t>
  </si>
  <si>
    <t>121</t>
  </si>
  <si>
    <t>997002611</t>
  </si>
  <si>
    <t>Nakládání suti a vybouraných hmot</t>
  </si>
  <si>
    <t>326936849</t>
  </si>
  <si>
    <t>122</t>
  </si>
  <si>
    <t>997013211</t>
  </si>
  <si>
    <t>Vnitrostaveništní doprava suti a vybouraných hmot pro budovy v do 6 m ručně</t>
  </si>
  <si>
    <t>-1011461713</t>
  </si>
  <si>
    <t>123</t>
  </si>
  <si>
    <t>997013311</t>
  </si>
  <si>
    <t>Montáž a demontáž shozu suti v do 10 m</t>
  </si>
  <si>
    <t>1602161937</t>
  </si>
  <si>
    <t>8+8</t>
  </si>
  <si>
    <t>124</t>
  </si>
  <si>
    <t>997013321</t>
  </si>
  <si>
    <t>Příplatek k shozu suti v do 10 m za první a ZKD den použití</t>
  </si>
  <si>
    <t>-659554485</t>
  </si>
  <si>
    <t>16*10</t>
  </si>
  <si>
    <t>125</t>
  </si>
  <si>
    <t>997013501</t>
  </si>
  <si>
    <t>Odvoz suti a vybouraných hmot na skládku nebo meziskládku do 1 km se složením</t>
  </si>
  <si>
    <t>-1505588009</t>
  </si>
  <si>
    <t>126</t>
  </si>
  <si>
    <t>997013509</t>
  </si>
  <si>
    <t>Příplatek k odvozu suti a vybouraných hmot na skládku ZKD 1 km přes 1 km</t>
  </si>
  <si>
    <t>-937229280</t>
  </si>
  <si>
    <t>127</t>
  </si>
  <si>
    <t>997013801</t>
  </si>
  <si>
    <t>Poplatek za uložení stavebního betonového odpadu na skládce (skládkovné)</t>
  </si>
  <si>
    <t>-1807191823</t>
  </si>
  <si>
    <t>128</t>
  </si>
  <si>
    <t>997013831</t>
  </si>
  <si>
    <t>Poplatek za uložení stavebního směsného odpadu na skládce (skládkovné)</t>
  </si>
  <si>
    <t>422167425</t>
  </si>
  <si>
    <t>998</t>
  </si>
  <si>
    <t>Přesun hmot</t>
  </si>
  <si>
    <t>129</t>
  </si>
  <si>
    <t>998017002</t>
  </si>
  <si>
    <t>Přesun hmot s omezením mechanizace pro budovy v do 12 m</t>
  </si>
  <si>
    <t>-1956316672</t>
  </si>
  <si>
    <t>PSV</t>
  </si>
  <si>
    <t>Práce a dodávky PSV</t>
  </si>
  <si>
    <t>711</t>
  </si>
  <si>
    <t>Izolace proti vodě, vlhkosti a plynům</t>
  </si>
  <si>
    <t>130</t>
  </si>
  <si>
    <t>711111001</t>
  </si>
  <si>
    <t>Provedení izolace proti zemní vlhkosti vodorovné za studena nátěrem penetračním</t>
  </si>
  <si>
    <t>686071780</t>
  </si>
  <si>
    <t>"strop nad schodištěm - skladba V06" 3,42*2,90</t>
  </si>
  <si>
    <t>"viz výkres D.1.1.37" (2,41*1,25)+(0,90*0,35)+(0,80*0,80)</t>
  </si>
  <si>
    <t>131</t>
  </si>
  <si>
    <t>711112001</t>
  </si>
  <si>
    <t>Provedení izolace proti zemní vlhkosti svislé za studena nátěrem penetračním</t>
  </si>
  <si>
    <t>1644554088</t>
  </si>
  <si>
    <t xml:space="preserve">"soklová část" </t>
  </si>
  <si>
    <t>"viz výkres D.1.1.01" (32,70+18,60+22,75+9,95+10,00+8,30)*0,80</t>
  </si>
  <si>
    <t>"zateplení komínů" (((0,90+0,90+1,10+1,10)*9)+((0,80+0,80+1,40+1,40)*2)+((0,80+0,80+0,80+0,80)*2))*0,50</t>
  </si>
  <si>
    <t>132</t>
  </si>
  <si>
    <t>111631500</t>
  </si>
  <si>
    <t>lak asfaltový ALP/9 (MJ t) bal 9 kg</t>
  </si>
  <si>
    <t>1066861203</t>
  </si>
  <si>
    <t>"množství převzato z položky č. 711111001" 318,986</t>
  </si>
  <si>
    <t>"množství převzato z položky č. 711112001" 189,22</t>
  </si>
  <si>
    <t>508,206*0,0003 'Přepočtené koeficientem množství</t>
  </si>
  <si>
    <t>133</t>
  </si>
  <si>
    <t>711131101</t>
  </si>
  <si>
    <t>Provedení izolace proti zemní vlhkosti pásy na sucho vodorovné AIP nebo tkaninou</t>
  </si>
  <si>
    <t>386322500</t>
  </si>
  <si>
    <t>134</t>
  </si>
  <si>
    <t>628111200</t>
  </si>
  <si>
    <t>pás asfaltovaný A330</t>
  </si>
  <si>
    <t>1446328898</t>
  </si>
  <si>
    <t>305,1*1,15 'Přepočtené koeficientem množství</t>
  </si>
  <si>
    <t>135</t>
  </si>
  <si>
    <t>711141559</t>
  </si>
  <si>
    <t>Provedení izolace proti zemní vlhkosti pásy přitavením vodorovné NAIP</t>
  </si>
  <si>
    <t>1677423515</t>
  </si>
  <si>
    <t>136</t>
  </si>
  <si>
    <t>711142559</t>
  </si>
  <si>
    <t>Provedení izolace proti zemní vlhkosti pásy přitavením svislé NAIP</t>
  </si>
  <si>
    <t>-277157544</t>
  </si>
  <si>
    <t>137</t>
  </si>
  <si>
    <t>628322820</t>
  </si>
  <si>
    <t>pás těžký asfaltovaný V 60 S 35</t>
  </si>
  <si>
    <t>-1458413720</t>
  </si>
  <si>
    <t>508,206*1,2 'Přepočtené koeficientem množství</t>
  </si>
  <si>
    <t>138</t>
  </si>
  <si>
    <t>711161306</t>
  </si>
  <si>
    <t>Izolace proti zemní vlhkosti stěn foliemi nopovými pro běžné podmínky tl. 0,5 mm šířky 1,0 m</t>
  </si>
  <si>
    <t>-1871502564</t>
  </si>
  <si>
    <t>"viz výkres D.1.1.01" (32,70+18,60+22,75+9,95+10,00+8,30)*1,00</t>
  </si>
  <si>
    <t>139</t>
  </si>
  <si>
    <t>711161381</t>
  </si>
  <si>
    <t>Izolace proti zemní vlhkosti foliemi nopovými ukončené horní lištou</t>
  </si>
  <si>
    <t>870287976</t>
  </si>
  <si>
    <t>"zateplení soklu" (32,70+18,60+22,75+9,95+10,00+8,30-(1,45*3))</t>
  </si>
  <si>
    <t>140</t>
  </si>
  <si>
    <t>998711102</t>
  </si>
  <si>
    <t>Přesun hmot tonážní pro izolace proti vodě, vlhkosti a plynům v objektech výšky do 12 m</t>
  </si>
  <si>
    <t>-1419408262</t>
  </si>
  <si>
    <t>712</t>
  </si>
  <si>
    <t>Povlakové krytiny</t>
  </si>
  <si>
    <t>141</t>
  </si>
  <si>
    <t>712363005</t>
  </si>
  <si>
    <t>Provedení povlakové krytiny střech do 10° navařením fólie PVC na oplechování v plné ploše</t>
  </si>
  <si>
    <t>-226223560</t>
  </si>
  <si>
    <t>"viz výkres D.1.1.02" (2,20*0,90)+((0,90+0,90+2,20)*0,15)</t>
  </si>
  <si>
    <t>"viz výkres D.1.1.03" (2,20*0,90)+((0,90+0,90+2,20)*0,15)</t>
  </si>
  <si>
    <t>142</t>
  </si>
  <si>
    <t>283220000</t>
  </si>
  <si>
    <t>fólie hydroizolační střešní tl 2 mm šedá</t>
  </si>
  <si>
    <t>2081833933</t>
  </si>
  <si>
    <t>5,16*1,15 'Přepočtené koeficientem množství</t>
  </si>
  <si>
    <t>143</t>
  </si>
  <si>
    <t>712363311</t>
  </si>
  <si>
    <t>Povlakové krytiny střech do 10° fóliové plechy poplastované délky 2 m pásek rš 50 mm</t>
  </si>
  <si>
    <t>-625985419</t>
  </si>
  <si>
    <t>"viz výkres D.1.1.02" 0,90+0,90+2,20</t>
  </si>
  <si>
    <t>"viz výkres D.1.1.03" 0,90+0,90+2,20</t>
  </si>
  <si>
    <t>144</t>
  </si>
  <si>
    <t>712363312</t>
  </si>
  <si>
    <t>Povlakové krytiny střech do 10° fóliové plechy poplastované délky 2 m koutová lišta vnitřní rš 100 mm</t>
  </si>
  <si>
    <t>80703432</t>
  </si>
  <si>
    <t>145</t>
  </si>
  <si>
    <t>712363314</t>
  </si>
  <si>
    <t>Povlakové krytiny střech do 10° fóliové plechy poplastované délky 2 m stěnová lišta vyhnutá rš 71 mm</t>
  </si>
  <si>
    <t>398125551</t>
  </si>
  <si>
    <t>146</t>
  </si>
  <si>
    <t>712363316</t>
  </si>
  <si>
    <t>Povlakové krytiny střech do 10° fóliové plechy poplastované délky 2 m okapnice široká rš 200 mm</t>
  </si>
  <si>
    <t>49752218</t>
  </si>
  <si>
    <t>"viz výkres D.1.1.02" 2,20</t>
  </si>
  <si>
    <t>"viz výkres D.1.1.03" 2,20</t>
  </si>
  <si>
    <t>147</t>
  </si>
  <si>
    <t>712363318</t>
  </si>
  <si>
    <t>Povlakové krytiny střech do 10° fóliové plechy poplastované délky 2 m zádržná perforovaná lišta rš 250 mm</t>
  </si>
  <si>
    <t>1057875717</t>
  </si>
  <si>
    <t>148</t>
  </si>
  <si>
    <t>712391171</t>
  </si>
  <si>
    <t>Provedení povlakové krytiny střech do 10° podkladní textilní vrstvy</t>
  </si>
  <si>
    <t>-495841091</t>
  </si>
  <si>
    <t>"viz výkres D.1.1.02" (2,20*0,90)</t>
  </si>
  <si>
    <t>"viz výkres D.1.1.03" (2,20*0,90)</t>
  </si>
  <si>
    <t>149</t>
  </si>
  <si>
    <t>712391172</t>
  </si>
  <si>
    <t>Provedení povlakové krytiny střech do 10° ochranné textilní vrstvy</t>
  </si>
  <si>
    <t>-701878642</t>
  </si>
  <si>
    <t>150</t>
  </si>
  <si>
    <t>693111140</t>
  </si>
  <si>
    <t>geotextilie netkaná 300 g/m2</t>
  </si>
  <si>
    <t>1997126912</t>
  </si>
  <si>
    <t>"množství převzato z položky č. 712391171" 3,96</t>
  </si>
  <si>
    <t>"množství převzato z položky č. 712391172" 3,96</t>
  </si>
  <si>
    <t>7,92*1,15 'Přepočtené koeficientem množství</t>
  </si>
  <si>
    <t>151</t>
  </si>
  <si>
    <t>712391176</t>
  </si>
  <si>
    <t>Provedení povlakové krytiny střech do 10° připevnění izolace kotvícími terči (dodávka a montáž)</t>
  </si>
  <si>
    <t>-724590459</t>
  </si>
  <si>
    <t>3,96*6 'Přepočtené koeficientem množství</t>
  </si>
  <si>
    <t>152</t>
  </si>
  <si>
    <t>998712102</t>
  </si>
  <si>
    <t>Přesun hmot tonážní tonážní pro krytiny povlakové v objektech v do 12 m</t>
  </si>
  <si>
    <t>1300647251</t>
  </si>
  <si>
    <t>713</t>
  </si>
  <si>
    <t>Izolace tepelné</t>
  </si>
  <si>
    <t>153</t>
  </si>
  <si>
    <t>713121111</t>
  </si>
  <si>
    <t>Montáž izolace tepelné podlah volně kladenými rohožemi, pásy, dílci, deskami 1 vrstva</t>
  </si>
  <si>
    <t>1802355353</t>
  </si>
  <si>
    <t>"lodžie - spádová vrstva" 2,20*0,80*2</t>
  </si>
  <si>
    <t>"viz výkres D.1.1.37" (2,41*1,55)+(0,90*0,35)+(0,80*0,80)</t>
  </si>
  <si>
    <t>154</t>
  </si>
  <si>
    <t>-1898498252</t>
  </si>
  <si>
    <t>8,211*1,02 'Přepočtené koeficientem množství</t>
  </si>
  <si>
    <t>155</t>
  </si>
  <si>
    <t>713121121</t>
  </si>
  <si>
    <t>Montáž izolace tepelné podlah volně kladenými rohožemi, pásy, dílci, deskami 2 vrstvy</t>
  </si>
  <si>
    <t>-812600398</t>
  </si>
  <si>
    <t>156</t>
  </si>
  <si>
    <t>283723190</t>
  </si>
  <si>
    <t>deska z pěnového polystyrenu EPS 100 S 1000 x 500 x 160 mm</t>
  </si>
  <si>
    <t>-279686240</t>
  </si>
  <si>
    <t>305,1*2,04 'Přepočtené koeficientem množství</t>
  </si>
  <si>
    <t>157</t>
  </si>
  <si>
    <t>713131141</t>
  </si>
  <si>
    <t>Montáž izolace tepelné stěn a základů lepením celoplošně rohoží, pásů, dílců, desek</t>
  </si>
  <si>
    <t>896848325</t>
  </si>
  <si>
    <t>158</t>
  </si>
  <si>
    <t>283723210</t>
  </si>
  <si>
    <t>deska z pěnového polystyrenu EPS 100 S 1000 x 500 x 200 mm</t>
  </si>
  <si>
    <t>-744889980</t>
  </si>
  <si>
    <t>9,918*1,07 'Přepočtené koeficientem množství</t>
  </si>
  <si>
    <t>159</t>
  </si>
  <si>
    <t>713151111</t>
  </si>
  <si>
    <t>Montáž izolace tepelné střech šikmých kladené volně mezi krokve rohoží, pásů, desek</t>
  </si>
  <si>
    <t>-1011936475</t>
  </si>
  <si>
    <t xml:space="preserve">"viz výkres D.1.1.34" </t>
  </si>
  <si>
    <t>"skladba V07" (2,50*3,50)*3</t>
  </si>
  <si>
    <t>"viz výkres D.1.1.33 - střešní římsa" ((33,20+10,50+10,50+22,70+8,40+18,80)*0,90)*2</t>
  </si>
  <si>
    <t>160</t>
  </si>
  <si>
    <t>631481050</t>
  </si>
  <si>
    <t>deska minerální střešní izolační 600x1200 mm tl. 120 mm (lambda=0,038 W/mK)</t>
  </si>
  <si>
    <t>-726680536</t>
  </si>
  <si>
    <t>"skladba V07" (2,50*3,50)</t>
  </si>
  <si>
    <t>"viz výkres D.1.1.33 - střešní římsa" ((33,20+10,50+10,50+22,70+8,40+18,80)*0,90)</t>
  </si>
  <si>
    <t>102,44*1,02 'Přepočtené koeficientem množství</t>
  </si>
  <si>
    <t>161</t>
  </si>
  <si>
    <t>631481020</t>
  </si>
  <si>
    <t>deska minerální střešní izolační 600x1200 mm tl. 60 mm (lambda=0,038 W/mK)</t>
  </si>
  <si>
    <t>-2134897658</t>
  </si>
  <si>
    <t>"skladba V07" (2,50*3,50)*2</t>
  </si>
  <si>
    <t>111,19*1,02 'Přepočtené koeficientem množství</t>
  </si>
  <si>
    <t>162</t>
  </si>
  <si>
    <t>713191133</t>
  </si>
  <si>
    <t>Montáž izolace tepelné podlah, stropů vrchem nebo střech překrytí fólií s přelepeným spojem</t>
  </si>
  <si>
    <t>1843494711</t>
  </si>
  <si>
    <t>"skladba V07" 3,50*4,50</t>
  </si>
  <si>
    <t>163</t>
  </si>
  <si>
    <t>283292950</t>
  </si>
  <si>
    <t>membrána podstřešní 150 g/m2 s aplikovanou spojovací páskou</t>
  </si>
  <si>
    <t>-963945082</t>
  </si>
  <si>
    <t>164</t>
  </si>
  <si>
    <t>998713102</t>
  </si>
  <si>
    <t>Přesun hmot tonážní pro izolace tepelné v objektech v do 12 m</t>
  </si>
  <si>
    <t>407737986</t>
  </si>
  <si>
    <t>741</t>
  </si>
  <si>
    <t>Elektroinstalace - silnoproud</t>
  </si>
  <si>
    <t>165</t>
  </si>
  <si>
    <t>741410021</t>
  </si>
  <si>
    <t>Montáž vodič uzemňovací pásek průřezu do 120 mm2 v městské zástavbě v zemi</t>
  </si>
  <si>
    <t>-964701933</t>
  </si>
  <si>
    <t>10,60+8,90+23,00+10,70+33,60+19,80+10,00</t>
  </si>
  <si>
    <t>166</t>
  </si>
  <si>
    <t>354420620</t>
  </si>
  <si>
    <t>pás zemnící 30 x 4 mm FeZn</t>
  </si>
  <si>
    <t>-204286886</t>
  </si>
  <si>
    <t>167</t>
  </si>
  <si>
    <t>741420001</t>
  </si>
  <si>
    <t>Montáž drát nebo lano hromosvodné svodové D do 10 mm s podpěrou</t>
  </si>
  <si>
    <t>-881613845</t>
  </si>
  <si>
    <t>9*3,50</t>
  </si>
  <si>
    <t>9*7,00</t>
  </si>
  <si>
    <t>168</t>
  </si>
  <si>
    <t>354410730</t>
  </si>
  <si>
    <t>drát průměr 10 mm FeZn</t>
  </si>
  <si>
    <t>1517082497</t>
  </si>
  <si>
    <t>(9*3,50)/1,61</t>
  </si>
  <si>
    <t>19,565*1,05 'Přepočtené koeficientem množství</t>
  </si>
  <si>
    <t>169</t>
  </si>
  <si>
    <t>354410770</t>
  </si>
  <si>
    <t>drát průměr 8 mm AlMgSi</t>
  </si>
  <si>
    <t>-1433263288</t>
  </si>
  <si>
    <t>(9*7,00)/1,61</t>
  </si>
  <si>
    <t>170</t>
  </si>
  <si>
    <t>35441415</t>
  </si>
  <si>
    <t>podpěra vedení PV 1b 15 FeZn do zdiva 350 mm - prodloužené</t>
  </si>
  <si>
    <t>-206117344</t>
  </si>
  <si>
    <t>9*6</t>
  </si>
  <si>
    <t>171</t>
  </si>
  <si>
    <t>741420022</t>
  </si>
  <si>
    <t>Montáž svorka hromosvodná se 3 šrouby</t>
  </si>
  <si>
    <t>1471632626</t>
  </si>
  <si>
    <t>9+9+9+16+18+9</t>
  </si>
  <si>
    <t>172</t>
  </si>
  <si>
    <t>354418850</t>
  </si>
  <si>
    <t>svorka spojovací SS pro lano D8-10 mm</t>
  </si>
  <si>
    <t>-317159209</t>
  </si>
  <si>
    <t>173</t>
  </si>
  <si>
    <t>354419050</t>
  </si>
  <si>
    <t>svorka připojovací SOc k připojení okapových žlabů</t>
  </si>
  <si>
    <t>430766076</t>
  </si>
  <si>
    <t>174</t>
  </si>
  <si>
    <t>354418950</t>
  </si>
  <si>
    <t>svorka připojovací SP1 k připojení kovových částí</t>
  </si>
  <si>
    <t>-1421555495</t>
  </si>
  <si>
    <t>175</t>
  </si>
  <si>
    <t>354419860</t>
  </si>
  <si>
    <t>svorka odbočovací a spojovací SR 2a pro pásek 30x4 mm    FeZn</t>
  </si>
  <si>
    <t>-1941693048</t>
  </si>
  <si>
    <t>8*2</t>
  </si>
  <si>
    <t>176</t>
  </si>
  <si>
    <t>354419960</t>
  </si>
  <si>
    <t>svorka odbočovací a spojovací SR 3a pro spojování kruhových a páskových vodičů    FeZn</t>
  </si>
  <si>
    <t>949578741</t>
  </si>
  <si>
    <t>9*2</t>
  </si>
  <si>
    <t>177</t>
  </si>
  <si>
    <t>354419250</t>
  </si>
  <si>
    <t>svorka zkušební SZ pro lano D6-12 mm   FeZn</t>
  </si>
  <si>
    <t>829546327</t>
  </si>
  <si>
    <t>178</t>
  </si>
  <si>
    <t>741420051</t>
  </si>
  <si>
    <t>Montáž vedení hromosvodné-úhelník nebo trubka s držáky do zdiva</t>
  </si>
  <si>
    <t>639988047</t>
  </si>
  <si>
    <t>179</t>
  </si>
  <si>
    <t>354418300</t>
  </si>
  <si>
    <t>úhelník ochranný OU 1.7 na ochranu svodu 1,7 m</t>
  </si>
  <si>
    <t>1541372495</t>
  </si>
  <si>
    <t>180</t>
  </si>
  <si>
    <t>354418360</t>
  </si>
  <si>
    <t>držák ochranného úhelníku do zdiva DOU FeZn</t>
  </si>
  <si>
    <t>-248900176</t>
  </si>
  <si>
    <t>181</t>
  </si>
  <si>
    <t>741420083</t>
  </si>
  <si>
    <t>Montáž vedení hromosvodné-štítek k označení svodu</t>
  </si>
  <si>
    <t>165509770</t>
  </si>
  <si>
    <t>182</t>
  </si>
  <si>
    <t>354421100</t>
  </si>
  <si>
    <t>štítek plastový č. 31 -  čísla svodů</t>
  </si>
  <si>
    <t>1539860020</t>
  </si>
  <si>
    <t>183</t>
  </si>
  <si>
    <t>7436129</t>
  </si>
  <si>
    <t>Demontáž stávající svislého vedení bleskosvodu včetně úhelníků</t>
  </si>
  <si>
    <t>1005671772</t>
  </si>
  <si>
    <t>184</t>
  </si>
  <si>
    <t>998741102</t>
  </si>
  <si>
    <t>Přesun hmot tonážní pro silnoproud v objektech v do 12 m</t>
  </si>
  <si>
    <t>1409206182</t>
  </si>
  <si>
    <t>748</t>
  </si>
  <si>
    <t>Elektromontáže - osvětlovací zařízení a svítidla</t>
  </si>
  <si>
    <t>185</t>
  </si>
  <si>
    <t>7481111</t>
  </si>
  <si>
    <t xml:space="preserve">Demontáž a opětovná montáž vnějších nástěnných svítidel, včetně nastavení kabelů o tloušťku zatelení </t>
  </si>
  <si>
    <t>-1700456346</t>
  </si>
  <si>
    <t>186</t>
  </si>
  <si>
    <t>7481112</t>
  </si>
  <si>
    <t xml:space="preserve">Demontáž a opětovná montáž vnitřních stropních svítidel, včetně nastavení kabelů o tloušťku zatelení </t>
  </si>
  <si>
    <t>-1118820110</t>
  </si>
  <si>
    <t>"sklep" 20</t>
  </si>
  <si>
    <t>187</t>
  </si>
  <si>
    <t>7481113</t>
  </si>
  <si>
    <t>Demontáž a opětovná montáž vnitřních stropních svítidel, včetně nastavení kabelů o tloušťku zavěšení sdk podhledu</t>
  </si>
  <si>
    <t>1801872419</t>
  </si>
  <si>
    <t>"byty"</t>
  </si>
  <si>
    <t>"viz výkres D.1.1.02" 5*2</t>
  </si>
  <si>
    <t>"viz výkres D.1.1.03" 5*2</t>
  </si>
  <si>
    <t>762</t>
  </si>
  <si>
    <t>Konstrukce tesařské</t>
  </si>
  <si>
    <t>188</t>
  </si>
  <si>
    <t>762085112</t>
  </si>
  <si>
    <t>Montáž svorníků nebo šroubů délky do 300 mm</t>
  </si>
  <si>
    <t>-771891796</t>
  </si>
  <si>
    <t>189</t>
  </si>
  <si>
    <t>311971030</t>
  </si>
  <si>
    <t>tyč závitová pozinkovaná 4.6 M12x 1000 mm</t>
  </si>
  <si>
    <t>-1186249840</t>
  </si>
  <si>
    <t>"dodatečné přikotvení pozednice" (((9,40+9,40+32,10+17,70+8,50+22,80)/1,50)+0,40)/3+0,667</t>
  </si>
  <si>
    <t>190</t>
  </si>
  <si>
    <t>311111300</t>
  </si>
  <si>
    <t>matice přesná šestihranná ČSN 021401 DIN 934 - 8, M 12</t>
  </si>
  <si>
    <t>tis kus</t>
  </si>
  <si>
    <t>-941185622</t>
  </si>
  <si>
    <t>67*0,001 'Přepočtené koeficientem množství</t>
  </si>
  <si>
    <t>191</t>
  </si>
  <si>
    <t>311205180</t>
  </si>
  <si>
    <t>podložka DIN 125-A ZB D 12 mm,otvor 13 mm</t>
  </si>
  <si>
    <t>2082321331</t>
  </si>
  <si>
    <t>192</t>
  </si>
  <si>
    <t>762331812</t>
  </si>
  <si>
    <t>Demontáž vázaných kcí krovů z hranolů průřezové plochy do 224 cm2</t>
  </si>
  <si>
    <t>-1362710364</t>
  </si>
  <si>
    <t>"stávající vykíře" 12,00</t>
  </si>
  <si>
    <t>193</t>
  </si>
  <si>
    <t>762332922</t>
  </si>
  <si>
    <t>Doplnění části střešní vazby z hranolů průřezové plochy do 224 cm2 včetně materiálu</t>
  </si>
  <si>
    <t>-635272933</t>
  </si>
  <si>
    <t>"doplnění vazby v místě bouraného vykíře" 12,00</t>
  </si>
  <si>
    <t>194</t>
  </si>
  <si>
    <t>762341013</t>
  </si>
  <si>
    <t>Bednění střech rovných z desek OSB tl 15 mm na sraz šroubovaných na krokve</t>
  </si>
  <si>
    <t>1472549287</t>
  </si>
  <si>
    <t>"viz výkres D.1.1.41 - markýza" 2,40*0,80*3</t>
  </si>
  <si>
    <t>195</t>
  </si>
  <si>
    <t>762342214</t>
  </si>
  <si>
    <t>Montáž laťování na střechách jednoduchých sklonu do 60° osové vzdálenosti do 360 mm</t>
  </si>
  <si>
    <t>684903471</t>
  </si>
  <si>
    <t>"viz výkres D.1.1.33 - střešní římsa" (33,20+10,50+10,50+22,70+8,40+18,80)*1,40</t>
  </si>
  <si>
    <t>196</t>
  </si>
  <si>
    <t>605141140</t>
  </si>
  <si>
    <t>řezivo jehličnaté,střešní latě impregnované dl 4 - 5 m</t>
  </si>
  <si>
    <t>400539677</t>
  </si>
  <si>
    <t>"skladba V07" (3,50*4,50)*6*0,04*0,06</t>
  </si>
  <si>
    <t>"viz výkres D.1.1.33 - střešní římsa" ((33,20+10,50+10,50+22,70+8,40+18,80)*1,40)*6*0,04*0,06</t>
  </si>
  <si>
    <t>2,326*1,1 'Přepočtené koeficientem množství</t>
  </si>
  <si>
    <t>197</t>
  </si>
  <si>
    <t>762342812</t>
  </si>
  <si>
    <t>Demontáž laťování střech z latí osové vzdálenosti do 0,50 m</t>
  </si>
  <si>
    <t>1131111666</t>
  </si>
  <si>
    <t>198</t>
  </si>
  <si>
    <t>762395000</t>
  </si>
  <si>
    <t>Spojovací prostředky pro montáž krovu, bednění, laťování, světlíky, klíny</t>
  </si>
  <si>
    <t>-1751248362</t>
  </si>
  <si>
    <t>"množství přezato z položky č. 605141140" 2,559</t>
  </si>
  <si>
    <t>"viz výkres D.1.1.42 - markýza" 2,40*0,80*0,015*3</t>
  </si>
  <si>
    <t>199</t>
  </si>
  <si>
    <t>7624210</t>
  </si>
  <si>
    <t>Příplatek k obložení stropu z desek OSB tl 15 mm za prolepení spojů PU lepidle a přelepení vzduchotěsnou páskou</t>
  </si>
  <si>
    <t>1565776498</t>
  </si>
  <si>
    <t>200</t>
  </si>
  <si>
    <t>762421023</t>
  </si>
  <si>
    <t>Obložení stropu z desek OSB tl 15 mm nebroušených na pero a drážku šroubovaných</t>
  </si>
  <si>
    <t>1659335407</t>
  </si>
  <si>
    <t>201</t>
  </si>
  <si>
    <t>7624211</t>
  </si>
  <si>
    <t>Obložení stropu z desek sádrovláknitých tl 15 mm šroubovaných</t>
  </si>
  <si>
    <t>1024516636</t>
  </si>
  <si>
    <t>"viz výkres D.1.1.33, D.1.1.34 - střešní římsa" (33,20+10,50+10,50+22,70+8,40+18,80)*(0,20+0,10)</t>
  </si>
  <si>
    <t>"viz výkres D.1.1.41 - boky markýzy" 0,25*0,80*6</t>
  </si>
  <si>
    <t>202</t>
  </si>
  <si>
    <t>7624212</t>
  </si>
  <si>
    <t>Příplatek k obložení stropu z desek sádrovláknitých za vyříznutí otvoru 35x70 mm</t>
  </si>
  <si>
    <t>-33808808</t>
  </si>
  <si>
    <t>"viz výkres D.1.1.33 - římsa" 97</t>
  </si>
  <si>
    <t>203</t>
  </si>
  <si>
    <t>7624213</t>
  </si>
  <si>
    <t>Příplatek k obložení stropu z desek sádrovláknitých za vyříznutí otvoru 150x150 mm</t>
  </si>
  <si>
    <t>344634234</t>
  </si>
  <si>
    <t>"viz výkres D.1.1.41 - markýza" 3</t>
  </si>
  <si>
    <t>204</t>
  </si>
  <si>
    <t>762429001</t>
  </si>
  <si>
    <t>Montáž obložení stropu podkladový rošt</t>
  </si>
  <si>
    <t>387430021</t>
  </si>
  <si>
    <t>"viz výkres D.1.1.33, D.1.1.34 - střešní římsa" (33,20+10,50+10,50+22,70+8,40+18,80)*2</t>
  </si>
  <si>
    <t>"viz výkres D.1.1.34" (3,80*6)+(3,10*5)</t>
  </si>
  <si>
    <t>"viz výkres D.1.1.41 - markýza" 2,40*3*3</t>
  </si>
  <si>
    <t>205</t>
  </si>
  <si>
    <t>612211000</t>
  </si>
  <si>
    <t>hranol konstrukční masivní KVH Nsi 40 x 60 x 5000 mm, smrkové nepohledové</t>
  </si>
  <si>
    <t>1142018277</t>
  </si>
  <si>
    <t>"viz výkres D.1.1.33, D.1.1.34 - střešní římsa" (33,20+10,50+10,50+22,70+8,40+18,80)</t>
  </si>
  <si>
    <t>125,7*1,1 'Přepočtené koeficientem množství</t>
  </si>
  <si>
    <t>206</t>
  </si>
  <si>
    <t>612211060</t>
  </si>
  <si>
    <t>hranol konstrukční masivní KVH Nsi 60 x 80 x 5000 mm, smrkové nepohledové</t>
  </si>
  <si>
    <t>394027642</t>
  </si>
  <si>
    <t>104,1*1,1 'Přepočtené koeficientem množství</t>
  </si>
  <si>
    <t>207</t>
  </si>
  <si>
    <t>-388884367</t>
  </si>
  <si>
    <t>"viz výkres D.1.1.34" ((3,80*6)+(3,10*5))*0,04*0,06</t>
  </si>
  <si>
    <t>0,092*1,1 'Přepočtené koeficientem množství</t>
  </si>
  <si>
    <t>208</t>
  </si>
  <si>
    <t>762495000</t>
  </si>
  <si>
    <t>Spojovací prostředky pro montáž olištování, obložení stropů, střešních podhledů a stěn</t>
  </si>
  <si>
    <t>1474066570</t>
  </si>
  <si>
    <t>"nožství převzato z položky č. 762421023" 6,387</t>
  </si>
  <si>
    <t>"nožství převzato z položky č. 7624211" 38,19</t>
  </si>
  <si>
    <t>209</t>
  </si>
  <si>
    <t>762841811</t>
  </si>
  <si>
    <t>Demontáž podbíjení obkladů stropů a střech sklonu do 60° z hrubých prken tl do 35 mm</t>
  </si>
  <si>
    <t>120099688</t>
  </si>
  <si>
    <t>"viz výkres D.1.1.34" 2,41*2,60</t>
  </si>
  <si>
    <t>210</t>
  </si>
  <si>
    <t>998762102</t>
  </si>
  <si>
    <t>Přesun hmot tonážní pro kce tesařské v objektech v do 12 m</t>
  </si>
  <si>
    <t>1186232911</t>
  </si>
  <si>
    <t>763</t>
  </si>
  <si>
    <t>Konstrukce suché výstavby</t>
  </si>
  <si>
    <t>211</t>
  </si>
  <si>
    <t>763111622</t>
  </si>
  <si>
    <t>Montáž desek tl 15 mm SDK</t>
  </si>
  <si>
    <t>1951155025</t>
  </si>
  <si>
    <t>"strojovna 3.02" ((2,10+1,40+3,50+1,58+1,35)*2,85)-(0,90*2,00)</t>
  </si>
  <si>
    <t>"strojovna 3.03" ((2,90+1,90+0,65+1,40+2,00)*2,85)-(0,90*2,00)</t>
  </si>
  <si>
    <t>212</t>
  </si>
  <si>
    <t>590305250</t>
  </si>
  <si>
    <t>deska protipožární sdk "DF" tl. 15,0 mm</t>
  </si>
  <si>
    <t>765234867</t>
  </si>
  <si>
    <t>49,924*1,1 'Přepočtené koeficientem množství</t>
  </si>
  <si>
    <t>213</t>
  </si>
  <si>
    <t>763121421</t>
  </si>
  <si>
    <t>SDK stěna předsazená tl 62,5 mm profil CW+UW 50 deska 1xDF 12,5 TI 40 mm EI 30</t>
  </si>
  <si>
    <t>-813583060</t>
  </si>
  <si>
    <t>"zakrytí VZT vedení" 20,00*0,80</t>
  </si>
  <si>
    <t>214</t>
  </si>
  <si>
    <t>763131411</t>
  </si>
  <si>
    <t>SDK podhled desky 1xA 12,5 bez TI dvouvrstvá spodní kce profil CD+UD</t>
  </si>
  <si>
    <t>-1451997606</t>
  </si>
  <si>
    <t>"viz výkes D.1.1.02" (9,40+8,20+8,20+8,50+8,40)+((4,15*5)*(0,30+0,30))</t>
  </si>
  <si>
    <t>"viz výkes D.1.1.03" (9,40+8,20+8,20+8,50+8,40)+((4,15*5)*(0,30+0,30))</t>
  </si>
  <si>
    <t>215</t>
  </si>
  <si>
    <t>763131622</t>
  </si>
  <si>
    <t>Montáž desek tl. 15 mm SDK podhled</t>
  </si>
  <si>
    <t>1177123108</t>
  </si>
  <si>
    <t>"strojovna 3.02" 5,90</t>
  </si>
  <si>
    <t>"strojovna 3.03" 5,00</t>
  </si>
  <si>
    <t>216</t>
  </si>
  <si>
    <t>-132415340</t>
  </si>
  <si>
    <t>10,9*1,1 'Přepočtené koeficientem množství</t>
  </si>
  <si>
    <t>217</t>
  </si>
  <si>
    <t>763171112</t>
  </si>
  <si>
    <t>Montáž revizních klapek SDK kcí vel. do 0,25 m2 pro příčky a předsazené stěny</t>
  </si>
  <si>
    <t>1447243022</t>
  </si>
  <si>
    <t>218</t>
  </si>
  <si>
    <t>59030159</t>
  </si>
  <si>
    <t>klapka revizní do sdk systémů 12,5 mm 30x30 cm</t>
  </si>
  <si>
    <t>1949122727</t>
  </si>
  <si>
    <t>219</t>
  </si>
  <si>
    <t>763171212</t>
  </si>
  <si>
    <t>Montáž revizních klapek SDK kcí vel. do 0,25 m2 pro podhledy</t>
  </si>
  <si>
    <t>-1211454503</t>
  </si>
  <si>
    <t>220</t>
  </si>
  <si>
    <t>59030130</t>
  </si>
  <si>
    <t>klapka revizní pro sdk podhledy systémů 12,5 mm 30x30 cm</t>
  </si>
  <si>
    <t>-792715047</t>
  </si>
  <si>
    <t>221</t>
  </si>
  <si>
    <t>763171214</t>
  </si>
  <si>
    <t>Montáž revizních klapek SDK kcí vel. do 1 m2 pro podhledy</t>
  </si>
  <si>
    <t>1972628117</t>
  </si>
  <si>
    <t>"viz výkres D.1.1.02" 5</t>
  </si>
  <si>
    <t>"viz výkres D.1.1.03" 5</t>
  </si>
  <si>
    <t>222</t>
  </si>
  <si>
    <t>59030157</t>
  </si>
  <si>
    <t>klapka revizní pro sdk podhledy 12,5 mm 80x80 cm</t>
  </si>
  <si>
    <t>-789297987</t>
  </si>
  <si>
    <t>223</t>
  </si>
  <si>
    <t>763711221</t>
  </si>
  <si>
    <t>Montáž dřevostaveb stěn a příček z panelů výšky do 10 m tl do 240 mm plochy do 3 m2</t>
  </si>
  <si>
    <t>-1079982824</t>
  </si>
  <si>
    <t>"strojovna 3.02" ((2,40+1,35+3,50+1,80+1,35)*2,85)-(0,90*2,00)</t>
  </si>
  <si>
    <t>"strojovna 3.03" ((3,30+1,65+1,50+2,00+0,90)*2,85)-(0,90*2,00)</t>
  </si>
  <si>
    <t>"opláštění stoupaček na půdě" ((1,05+1,05+0,40+0,40)*2,80*2)+((0,90+0,50)*2,80)</t>
  </si>
  <si>
    <t>224</t>
  </si>
  <si>
    <t>2837647</t>
  </si>
  <si>
    <t>samonosný stěnový panel technologie SIPs, složení OSB 15 mm + EPS 150 s tl. 140 mm + OSB 15 mm</t>
  </si>
  <si>
    <t>1116771564</t>
  </si>
  <si>
    <t>72,848*1,05 'Přepočtené koeficientem množství</t>
  </si>
  <si>
    <t>225</t>
  </si>
  <si>
    <t>763781222</t>
  </si>
  <si>
    <t>Montáž dřevostaveb stropní konstrukce v do 10 m z panelů tl do 240 mm plochy do 10 m2</t>
  </si>
  <si>
    <t>1881279548</t>
  </si>
  <si>
    <t>"strojovna 3.02" (1,80*2,25)+(2,50*1,60)</t>
  </si>
  <si>
    <t>"strojovna 3.03" (1,65*2,40)+(1,65*1,90)</t>
  </si>
  <si>
    <t>"opláštění stoupaček na půdě" (1,00*0,75*2)</t>
  </si>
  <si>
    <t>226</t>
  </si>
  <si>
    <t>2837648</t>
  </si>
  <si>
    <t>samonosný stropní panel technologie SIPs, složení OSB 15 mm + EPS 150 s tl. 140 mm + OSB 15 mm</t>
  </si>
  <si>
    <t>-528037311</t>
  </si>
  <si>
    <t>16,645*1,05 'Přepočtené koeficientem množství</t>
  </si>
  <si>
    <t>227</t>
  </si>
  <si>
    <t>998763101</t>
  </si>
  <si>
    <t>Přesun hmot tonážní pro dřevostavby v objektech v do 12 m</t>
  </si>
  <si>
    <t>474625406</t>
  </si>
  <si>
    <t>764</t>
  </si>
  <si>
    <t>Konstrukce klempířské</t>
  </si>
  <si>
    <t>228</t>
  </si>
  <si>
    <t>764001821</t>
  </si>
  <si>
    <t>Demontáž krytiny ze svitků nebo tabulí do suti</t>
  </si>
  <si>
    <t>2132035258</t>
  </si>
  <si>
    <t>"stříšky před vstupy" (3,30*0,80)</t>
  </si>
  <si>
    <t>229</t>
  </si>
  <si>
    <t>764002413</t>
  </si>
  <si>
    <t>Montáž strukturované oddělovací rohože</t>
  </si>
  <si>
    <t>1092979682</t>
  </si>
  <si>
    <t>"viz výkres D.1.1.41 - markýza" (2,40*(0,80+0,30))*3</t>
  </si>
  <si>
    <t>"viz výkres D.1.1.41 - boky markýzy" (0,30*0,80)*6</t>
  </si>
  <si>
    <t>230</t>
  </si>
  <si>
    <t>283292230</t>
  </si>
  <si>
    <t>fólie strukturovaná pod plechovou krytinu 1,5 x 30 m</t>
  </si>
  <si>
    <t>-586360929</t>
  </si>
  <si>
    <t>9,36*1,15 'Přepočtené koeficientem množství</t>
  </si>
  <si>
    <t>231</t>
  </si>
  <si>
    <t>764002851</t>
  </si>
  <si>
    <t>Demontáž oplechování parapetů do suti</t>
  </si>
  <si>
    <t>-934958587</t>
  </si>
  <si>
    <t>2,08*6</t>
  </si>
  <si>
    <t>1,34*7</t>
  </si>
  <si>
    <t>0,70*6</t>
  </si>
  <si>
    <t>0,85</t>
  </si>
  <si>
    <t>"balkónové dveře" 0,90</t>
  </si>
  <si>
    <t>1,31</t>
  </si>
  <si>
    <t>1,34</t>
  </si>
  <si>
    <t>"balkónové dveře" 1,38*4</t>
  </si>
  <si>
    <t>232</t>
  </si>
  <si>
    <t>764002861</t>
  </si>
  <si>
    <t>Demontáž oplechování říms a ozdobných prvků do suti</t>
  </si>
  <si>
    <t>1842480350</t>
  </si>
  <si>
    <t>233</t>
  </si>
  <si>
    <t>764004801</t>
  </si>
  <si>
    <t>Demontáž podokapního žlabu do suti</t>
  </si>
  <si>
    <t>-1242211878</t>
  </si>
  <si>
    <t>"viz výkres D.1.1.04" 33,70+10,80+22,80+8,50+10,90+19,20</t>
  </si>
  <si>
    <t>234</t>
  </si>
  <si>
    <t>764004861</t>
  </si>
  <si>
    <t>Demontáž svodu do suti</t>
  </si>
  <si>
    <t>-2089601401</t>
  </si>
  <si>
    <t>7*9,00</t>
  </si>
  <si>
    <t>235</t>
  </si>
  <si>
    <t>764141431</t>
  </si>
  <si>
    <t>Krytina střechy rovné drážkováním z tabulí z TiZn předzvětralého plechu sklonu do 30°</t>
  </si>
  <si>
    <t>-415302341</t>
  </si>
  <si>
    <t>"viz výkres D.1.1.42 - markýza" (2,40*(0,80+0,30))*3</t>
  </si>
  <si>
    <t>236</t>
  </si>
  <si>
    <t>764246443</t>
  </si>
  <si>
    <t>-2041269969</t>
  </si>
  <si>
    <t>1,18*9</t>
  </si>
  <si>
    <t>0,89*2</t>
  </si>
  <si>
    <t>0,59*2</t>
  </si>
  <si>
    <t>0,60</t>
  </si>
  <si>
    <t>237</t>
  </si>
  <si>
    <t>764541405</t>
  </si>
  <si>
    <t>Žlab podokapní půlkruhový z TiZn předzvětralého plechu rš 330 mm</t>
  </si>
  <si>
    <t>-1646972528</t>
  </si>
  <si>
    <t>238</t>
  </si>
  <si>
    <t>764541425</t>
  </si>
  <si>
    <t>Roh nebo kout půlkruhového podokapního žlabu z TiZn předzvětralého plechu rš 330 mm</t>
  </si>
  <si>
    <t>-776463874</t>
  </si>
  <si>
    <t>"viz výkres D.1.1.04" 6</t>
  </si>
  <si>
    <t>239</t>
  </si>
  <si>
    <t>764541446</t>
  </si>
  <si>
    <t>Kotlík oválný (trychtýřový) pro podokapní žlaby z TiZn předzvětralého plechu 330/100 mm</t>
  </si>
  <si>
    <t>-970302485</t>
  </si>
  <si>
    <t>"viz výkres D.1.1.04" 7</t>
  </si>
  <si>
    <t>240</t>
  </si>
  <si>
    <t>764548423</t>
  </si>
  <si>
    <t>Svody kruhové včetně objímek, kolen, odskoků z TiZn předzvětralého plechu průměru 100 mm</t>
  </si>
  <si>
    <t>-1365328315</t>
  </si>
  <si>
    <t>241</t>
  </si>
  <si>
    <t>998764102</t>
  </si>
  <si>
    <t>Přesun hmot tonážní pro konstrukce klempířské v objektech v do 12 m</t>
  </si>
  <si>
    <t>473714195</t>
  </si>
  <si>
    <t>765</t>
  </si>
  <si>
    <t>Krytina skládaná</t>
  </si>
  <si>
    <t>242</t>
  </si>
  <si>
    <t>765111017</t>
  </si>
  <si>
    <t>Montáž krytiny keramické drážkové sklonu do 30° na sucho přes 13 do 14 ks/m2</t>
  </si>
  <si>
    <t>354089246</t>
  </si>
  <si>
    <t>243</t>
  </si>
  <si>
    <t>596604000</t>
  </si>
  <si>
    <t>taška ražená režná základní 27,5 x 43,3 cm - přesný typ bude určen dle stávající střešní krytiny</t>
  </si>
  <si>
    <t>-396118311</t>
  </si>
  <si>
    <t xml:space="preserve">"náhrada za poškozené tašky" </t>
  </si>
  <si>
    <t>161,49*2,5 'Přepočtené koeficientem množství</t>
  </si>
  <si>
    <t>244</t>
  </si>
  <si>
    <t>765111231</t>
  </si>
  <si>
    <t>Montáž krytiny keramické nároží do malty</t>
  </si>
  <si>
    <t>1263842894</t>
  </si>
  <si>
    <t>"viz výkres D.1.1.04" 1,80*5</t>
  </si>
  <si>
    <t>245</t>
  </si>
  <si>
    <t>596605500</t>
  </si>
  <si>
    <t>hřebenáč č.2 drážkový,šířka 21 cm, k taškám ze Šlapanic, režná</t>
  </si>
  <si>
    <t>-280513673</t>
  </si>
  <si>
    <t>9*3,1111 'Přepočtené koeficientem množství</t>
  </si>
  <si>
    <t>246</t>
  </si>
  <si>
    <t>765111803</t>
  </si>
  <si>
    <t>Demontáž krytiny keramické drážkové sklonu do 30° na sucho k dalšímu použití</t>
  </si>
  <si>
    <t>535677488</t>
  </si>
  <si>
    <t>247</t>
  </si>
  <si>
    <t>765111869</t>
  </si>
  <si>
    <t>Demontáž krytiny keramické hřebenů a nároží sklonu do 30° s tvrdou maltou do suti</t>
  </si>
  <si>
    <t>1254924310</t>
  </si>
  <si>
    <t>248</t>
  </si>
  <si>
    <t>765113412</t>
  </si>
  <si>
    <t>Krytina keramická úžlabí na plech na sucho s těsnicím pásem</t>
  </si>
  <si>
    <t>-2116334036</t>
  </si>
  <si>
    <t>"viz výkres D.1.1.04" 1,80</t>
  </si>
  <si>
    <t>249</t>
  </si>
  <si>
    <t>765113911</t>
  </si>
  <si>
    <t>Příplatek ke krytině keramické za sklon přes 30° do 40°</t>
  </si>
  <si>
    <t>1777832157</t>
  </si>
  <si>
    <t>250</t>
  </si>
  <si>
    <t>998765102</t>
  </si>
  <si>
    <t>Přesun hmot tonážní pro krytiny skládané v objektech v do 12 m</t>
  </si>
  <si>
    <t>845823877</t>
  </si>
  <si>
    <t>766</t>
  </si>
  <si>
    <t>Konstrukce truhlářské</t>
  </si>
  <si>
    <t>251</t>
  </si>
  <si>
    <t>766622131</t>
  </si>
  <si>
    <t>Montáž plastových oken plochy přes 1 m2 otevíravých výšky do 1,5 m s rámem do zdiva</t>
  </si>
  <si>
    <t>1820680270</t>
  </si>
  <si>
    <t>252</t>
  </si>
  <si>
    <t>766622132</t>
  </si>
  <si>
    <t>Montáž plastových oken plochy přes 1 m2 otevíravých výšky do 2,5 m s rámem do zdiva</t>
  </si>
  <si>
    <t>1998734211</t>
  </si>
  <si>
    <t>253</t>
  </si>
  <si>
    <t>766622216</t>
  </si>
  <si>
    <t>Montáž plastových oken plochy do 1 m2 otevíravých s rámem do zdiva</t>
  </si>
  <si>
    <t>-1961018592</t>
  </si>
  <si>
    <t>9+2+2+1</t>
  </si>
  <si>
    <t>254</t>
  </si>
  <si>
    <t>61140018</t>
  </si>
  <si>
    <t>175612486</t>
  </si>
  <si>
    <t>"viz výkres D.1.1.01" 2</t>
  </si>
  <si>
    <t>255</t>
  </si>
  <si>
    <t>61140019</t>
  </si>
  <si>
    <t>1238817797</t>
  </si>
  <si>
    <t>"viz výkres D.1.1.01" 9</t>
  </si>
  <si>
    <t>256</t>
  </si>
  <si>
    <t>61140020</t>
  </si>
  <si>
    <t>561442659</t>
  </si>
  <si>
    <t>257</t>
  </si>
  <si>
    <t>61140027</t>
  </si>
  <si>
    <t>566400621</t>
  </si>
  <si>
    <t>"viz výkres D.1.1.01" 1</t>
  </si>
  <si>
    <t>258</t>
  </si>
  <si>
    <t>766622832</t>
  </si>
  <si>
    <t>Demontáž rámu zdvojených oken dřevěných nebo plastových do 2m2 k opětovnému použití</t>
  </si>
  <si>
    <t>-1161715742</t>
  </si>
  <si>
    <t>259</t>
  </si>
  <si>
    <t>766622833</t>
  </si>
  <si>
    <t>Demontáž rámu zdvojených oken dřevěných nebo plastových do 4m2 k opětovnému použití</t>
  </si>
  <si>
    <t>1158748902</t>
  </si>
  <si>
    <t>260</t>
  </si>
  <si>
    <t>766622861</t>
  </si>
  <si>
    <t>Vyvěšení nebo zavěšení křídel dřevěných nebo plastových okenních do 1,5 m2</t>
  </si>
  <si>
    <t>-929963044</t>
  </si>
  <si>
    <t>"viz výkres D.1.1.06" (2*4)+(3*8)</t>
  </si>
  <si>
    <t>"viz výkres D.1.1.07" (2*4)+(3*4)</t>
  </si>
  <si>
    <t>"viz výkres D.1.1.08" (1*12)+(2*7)</t>
  </si>
  <si>
    <t>"viz výkres D.1.1.09" (1*3)+(2*4)</t>
  </si>
  <si>
    <t>261</t>
  </si>
  <si>
    <t>7666294</t>
  </si>
  <si>
    <t>Dodávka a montáž tepelně izolačních hranolů - systémové provedení předsazené montáže oken</t>
  </si>
  <si>
    <t>-1648858976</t>
  </si>
  <si>
    <t>(2,18+2,18+1,51+1,51)*6</t>
  </si>
  <si>
    <t>(1,44+1,44+1,18+1,18)*7</t>
  </si>
  <si>
    <t>(0,80+0,80+1,20+1,20)*6</t>
  </si>
  <si>
    <t>(0,95+0,95+0,80+0,80)</t>
  </si>
  <si>
    <t>"balkónové dveře" (1,00+1,00+2,10+2,10)</t>
  </si>
  <si>
    <t>(2,18+2,18+1,50+1,50)*6</t>
  </si>
  <si>
    <t>(1,44+1,44+1,20+1,20)*7</t>
  </si>
  <si>
    <t>(0,80+0,80+1,34+1,34)*6</t>
  </si>
  <si>
    <t>(1,41+1,41+1,15+1,15)</t>
  </si>
  <si>
    <t>(1,44+1,44+1,77+1,77)</t>
  </si>
  <si>
    <t>"balkónové dveře" (1,48+1,48+2,28+2,28)*4</t>
  </si>
  <si>
    <t>"dveře vchodové" (1,60+1,60+2,20+2,20)*3</t>
  </si>
  <si>
    <t>262</t>
  </si>
  <si>
    <t>766629415</t>
  </si>
  <si>
    <t>Příplatek k montáži oken rovné ostění fólie připojovací spára do 65 mm</t>
  </si>
  <si>
    <t>-979743249</t>
  </si>
  <si>
    <t xml:space="preserve">"vnitřní a vnější systémové pásky" </t>
  </si>
  <si>
    <t>(1,18+1,18+0,58+0,58)*9</t>
  </si>
  <si>
    <t>"dveře vchodové" (1,50+1,50+2,20+2,20)*3</t>
  </si>
  <si>
    <t>263</t>
  </si>
  <si>
    <t>7666600</t>
  </si>
  <si>
    <t>Příplatek za úpravu zlepšující tepelný parametr vnitřních dveří s požární odolností (bližší specifikace viz výkres D.1.1)</t>
  </si>
  <si>
    <t>-115012280</t>
  </si>
  <si>
    <t>"viz výkres D.1.1.04" 3</t>
  </si>
  <si>
    <t>264</t>
  </si>
  <si>
    <t>766660021</t>
  </si>
  <si>
    <t>Montáž dveřních křídel otvíravých 1křídlových š do 0,8 m požárních do ocelové zárubně</t>
  </si>
  <si>
    <t>-1062333897</t>
  </si>
  <si>
    <t>265</t>
  </si>
  <si>
    <t>611656100</t>
  </si>
  <si>
    <t>1961481733</t>
  </si>
  <si>
    <t>266</t>
  </si>
  <si>
    <t>766660022</t>
  </si>
  <si>
    <t>Montáž dveřních křídel otvíravých 1křídlových š přes 0,8 m požárních do ocelové zárubně</t>
  </si>
  <si>
    <t>-259160378</t>
  </si>
  <si>
    <t>267</t>
  </si>
  <si>
    <t>611656110</t>
  </si>
  <si>
    <t>628641927</t>
  </si>
  <si>
    <t>268</t>
  </si>
  <si>
    <t>6116561</t>
  </si>
  <si>
    <t>-804855943</t>
  </si>
  <si>
    <t>269</t>
  </si>
  <si>
    <t>766660717</t>
  </si>
  <si>
    <t>Montáž dveřních křídel samozavírače na ocelovou zárubeň</t>
  </si>
  <si>
    <t>-108184440</t>
  </si>
  <si>
    <t>270</t>
  </si>
  <si>
    <t>54917260X</t>
  </si>
  <si>
    <t xml:space="preserve">samozavírač protipožárních dveří </t>
  </si>
  <si>
    <t>-1028962880</t>
  </si>
  <si>
    <t>271</t>
  </si>
  <si>
    <t>76666072</t>
  </si>
  <si>
    <t>Montáž dveřního kování - klika/klika</t>
  </si>
  <si>
    <t>525862826</t>
  </si>
  <si>
    <t>272</t>
  </si>
  <si>
    <t>549146200</t>
  </si>
  <si>
    <t>klika včetně rozet a montážního materiálu nerez</t>
  </si>
  <si>
    <t>-508264617</t>
  </si>
  <si>
    <t>273</t>
  </si>
  <si>
    <t>766660722</t>
  </si>
  <si>
    <t>Montáž dveřního kování - zámku</t>
  </si>
  <si>
    <t>1555268161</t>
  </si>
  <si>
    <t>274</t>
  </si>
  <si>
    <t>549641100</t>
  </si>
  <si>
    <t>vložka zámková cylindrická oboustranná FAB</t>
  </si>
  <si>
    <t>1800913263</t>
  </si>
  <si>
    <t>275</t>
  </si>
  <si>
    <t>766691510</t>
  </si>
  <si>
    <t>Montáž těsnění oken a balkónových dveří polyuretanovou páskou</t>
  </si>
  <si>
    <t>1622621868</t>
  </si>
  <si>
    <t>"viz výkres D.1.1"</t>
  </si>
  <si>
    <t>"těsnění do vstupních dveří do bytů" 10*5</t>
  </si>
  <si>
    <t>276</t>
  </si>
  <si>
    <t>2861815</t>
  </si>
  <si>
    <t>páska těsnící do vchodových dveří</t>
  </si>
  <si>
    <t>1197079609</t>
  </si>
  <si>
    <t>50*1,02 'Přepočtené koeficientem množství</t>
  </si>
  <si>
    <t>277</t>
  </si>
  <si>
    <t>766691914</t>
  </si>
  <si>
    <t>Vyvěšení nebo zavěšení dřevěných křídel dveří pl do 2 m2</t>
  </si>
  <si>
    <t>-1732487822</t>
  </si>
  <si>
    <t>278</t>
  </si>
  <si>
    <t>766694121</t>
  </si>
  <si>
    <t>Montáž parapetních desek dřevěných nebo plastových šířky přes 30 cm délky do 1,0 m</t>
  </si>
  <si>
    <t>1069785144</t>
  </si>
  <si>
    <t>"viz výkres D.1.1.02 - okna" 6+1</t>
  </si>
  <si>
    <t>"viz výkres D.1.1.03" 6</t>
  </si>
  <si>
    <t>279</t>
  </si>
  <si>
    <t>766694122</t>
  </si>
  <si>
    <t>Montáž parapetních dřevěných nebo plastových šířky přes 30 cm délky do 1,6 m</t>
  </si>
  <si>
    <t>1074266427</t>
  </si>
  <si>
    <t>"viz výkres D.1.1.02 - okna" 7</t>
  </si>
  <si>
    <t>"viz výkres D.1.1.03" 7+1+1</t>
  </si>
  <si>
    <t>280</t>
  </si>
  <si>
    <t>766694123</t>
  </si>
  <si>
    <t>Montáž parapetních dřevěných nebo plastových šířky přes 30 cm délky do 2,6 m</t>
  </si>
  <si>
    <t>820411434</t>
  </si>
  <si>
    <t>"viz výkres D.1.1.02" 6</t>
  </si>
  <si>
    <t>281</t>
  </si>
  <si>
    <t>607941070</t>
  </si>
  <si>
    <t>deska parapetní dřevotřísková vnitřní 0,5 x 1 m</t>
  </si>
  <si>
    <t>840991424</t>
  </si>
  <si>
    <t>55,62*1,05 'Přepočtené koeficientem množství</t>
  </si>
  <si>
    <t>282</t>
  </si>
  <si>
    <t>998766102</t>
  </si>
  <si>
    <t>Přesun hmot tonážní pro konstrukce truhlářské v objektech v do 12 m</t>
  </si>
  <si>
    <t>447686061</t>
  </si>
  <si>
    <t>767</t>
  </si>
  <si>
    <t>Konstrukce zámečnické</t>
  </si>
  <si>
    <t>283</t>
  </si>
  <si>
    <t>76716181</t>
  </si>
  <si>
    <t>Demontáž nevyužívaných rozvodů na fasádě</t>
  </si>
  <si>
    <t>-943903403</t>
  </si>
  <si>
    <t>284</t>
  </si>
  <si>
    <t>767161813</t>
  </si>
  <si>
    <t>Demontáž zábradlí rovného nerozebíratelného hmotnosti 1m zábradlí do 20 kg</t>
  </si>
  <si>
    <t>90490495</t>
  </si>
  <si>
    <t>"balkón" (1,50*3)</t>
  </si>
  <si>
    <t>"lodžie" 2,50+2,50</t>
  </si>
  <si>
    <t>285</t>
  </si>
  <si>
    <t>76716182</t>
  </si>
  <si>
    <t>Demontáž a opětovná montáž fasádních štítků s označenám ulic a čísel popisných</t>
  </si>
  <si>
    <t>-669408404</t>
  </si>
  <si>
    <t>286</t>
  </si>
  <si>
    <t>76716183</t>
  </si>
  <si>
    <t>Demontáž fasádních větracích mřížek a konzol pro vlajky</t>
  </si>
  <si>
    <t>545642833</t>
  </si>
  <si>
    <t>287</t>
  </si>
  <si>
    <t>76716184</t>
  </si>
  <si>
    <t>Demontáž a opětovná montáž (na úroveň nového zateplení) zvonků a krabiček s telefonním vedením</t>
  </si>
  <si>
    <t>1367993146</t>
  </si>
  <si>
    <t>288</t>
  </si>
  <si>
    <t>76716185</t>
  </si>
  <si>
    <t>Demontáž a přemístění lapače střešních splavenin včetně potřebné úpravy vedení ležaté dešťové kanalizace</t>
  </si>
  <si>
    <t>122125334</t>
  </si>
  <si>
    <t>289</t>
  </si>
  <si>
    <t>76716186</t>
  </si>
  <si>
    <t>Přemístěných stávajících satelitů z fasády na společné nástřešní tyče včetně přívodních kabelů</t>
  </si>
  <si>
    <t>-506640465</t>
  </si>
  <si>
    <t>290</t>
  </si>
  <si>
    <t>76716187</t>
  </si>
  <si>
    <t>Dodávka a montáž venkovního čístícího škrabáku 400x600 mm vsazeného do systémové vany z polymerbetonu</t>
  </si>
  <si>
    <t>-1505519277</t>
  </si>
  <si>
    <t>"viz výkres D.1.1.36" 3</t>
  </si>
  <si>
    <t>291</t>
  </si>
  <si>
    <t>76716188</t>
  </si>
  <si>
    <t>Dodávka a montáž nerezových dvířek  600x600 mm včetně rámečku na šířku zateplení</t>
  </si>
  <si>
    <t>-305978817</t>
  </si>
  <si>
    <t>"plynová skříň" 1</t>
  </si>
  <si>
    <t>"elektro skříň, telefon" 5</t>
  </si>
  <si>
    <t>292</t>
  </si>
  <si>
    <t>76781261</t>
  </si>
  <si>
    <t>Dodávka a montáž ocelové markýzy nad vstupem, k-ce nýtovaná pásovina, včetně kotvení a povrchové úpravy žárovým zinkováním - bližší specifikace viz výkres D.1.1.41</t>
  </si>
  <si>
    <t>404008510</t>
  </si>
  <si>
    <t>293</t>
  </si>
  <si>
    <t>76781262</t>
  </si>
  <si>
    <t>Dodávka a montáž ocelového schodiště se zábradlím, schodnice U 200, stupně pórorošt 350x800 mm, uchycení zábradlí U 120 + napojení na stávající zábradlí, vč. kotvení a povrchové úpravy žárovým zinkováním - bližší specifikace viz výkres D.1.1.42, D1.1.1.43</t>
  </si>
  <si>
    <t>-668215292</t>
  </si>
  <si>
    <t>294</t>
  </si>
  <si>
    <t>76781263</t>
  </si>
  <si>
    <t>Dodávka a montáž ocelového balkónu se zábradlím (částečně se použije původní) včetně kotvení a povrchové úpravy žárovým zinkováním - bližší specifikace viz výkres D.1.1.40, D1.1.1.41</t>
  </si>
  <si>
    <t>966092218</t>
  </si>
  <si>
    <t>295</t>
  </si>
  <si>
    <t>76781265</t>
  </si>
  <si>
    <t xml:space="preserve">Příplatek k montáži ocelových k-cí za kotvení s omezenín tepelných mostů - viz výkres D.1.1 </t>
  </si>
  <si>
    <t>-1734776961</t>
  </si>
  <si>
    <t>296</t>
  </si>
  <si>
    <t>76781266</t>
  </si>
  <si>
    <t>Dodávka a montáž Netopýří budka do zateplení 420/500/100 mm</t>
  </si>
  <si>
    <t>1000753629</t>
  </si>
  <si>
    <t>297</t>
  </si>
  <si>
    <t>998767102</t>
  </si>
  <si>
    <t>Přesun hmot tonážní pro zámečnické konstrukce v objektech v do 12 m</t>
  </si>
  <si>
    <t>-233501046</t>
  </si>
  <si>
    <t>771</t>
  </si>
  <si>
    <t>Podlahy z dlaždic</t>
  </si>
  <si>
    <t>298</t>
  </si>
  <si>
    <t>771474113</t>
  </si>
  <si>
    <t>Montáž soklíků z dlaždic keramických rovných flexibilní lepidlo v do 120 mm</t>
  </si>
  <si>
    <t>-2010660604</t>
  </si>
  <si>
    <t>"viz výkres D.1.1.37" 1,45+1,45+2,41</t>
  </si>
  <si>
    <t>299</t>
  </si>
  <si>
    <t>771574113</t>
  </si>
  <si>
    <t>Montáž podlah keramických režných hladkých lepených flexibilním lepidlem do 12 ks/m2</t>
  </si>
  <si>
    <t>737319158</t>
  </si>
  <si>
    <t>"viz výkres D.1.1.37" (2,41*1,25)+(0,90*0,35)+(0,80*0,80)+((0,80+0,80+0,80)*0,30)</t>
  </si>
  <si>
    <t>300</t>
  </si>
  <si>
    <t>597614080</t>
  </si>
  <si>
    <t>dlaždice keramické slinuté neglazované mrazuvzdorné 29,8 x 29,8 x 0,9 cm</t>
  </si>
  <si>
    <t>829924701</t>
  </si>
  <si>
    <t>"množství převzato z položky č. 771474113" 5,31*0,10*1,20</t>
  </si>
  <si>
    <t>"množství převzato z položky č. 771574113" 4,688</t>
  </si>
  <si>
    <t>5,325*1,15 'Přepočtené koeficientem množství</t>
  </si>
  <si>
    <t>301</t>
  </si>
  <si>
    <t>771591111</t>
  </si>
  <si>
    <t>Podlahy penetrace podkladu</t>
  </si>
  <si>
    <t>-890661672</t>
  </si>
  <si>
    <t>"množství převzato z položky č. 771474113" 5,31*0,10</t>
  </si>
  <si>
    <t>302</t>
  </si>
  <si>
    <t>771591115</t>
  </si>
  <si>
    <t>Podlahy spárování silikonem</t>
  </si>
  <si>
    <t>1199834993</t>
  </si>
  <si>
    <t>"viz výkres D.1.1.37" 1,45+1,45+2,41+0,80+0,80+0,80</t>
  </si>
  <si>
    <t>303</t>
  </si>
  <si>
    <t>771591172</t>
  </si>
  <si>
    <t>Montáž profilu pro schodové hrany</t>
  </si>
  <si>
    <t>-234292169</t>
  </si>
  <si>
    <t>"viz výkres D.1.1.37" 0,80+0,80+0,80</t>
  </si>
  <si>
    <t>304</t>
  </si>
  <si>
    <t>590541460</t>
  </si>
  <si>
    <t>profil schodový, ušlechtilá ocel V2A, R 10 V 6, TE 160/100 (16 x 1000 mm)</t>
  </si>
  <si>
    <t>1821694269</t>
  </si>
  <si>
    <t>2,4*1,128 'Přepočtené koeficientem množství</t>
  </si>
  <si>
    <t>305</t>
  </si>
  <si>
    <t>998771102</t>
  </si>
  <si>
    <t>Přesun hmot tonážní pro podlahy z dlaždic v objektech v do 12 m</t>
  </si>
  <si>
    <t>654198958</t>
  </si>
  <si>
    <t>783</t>
  </si>
  <si>
    <t>Dokončovací práce - nátěry</t>
  </si>
  <si>
    <t>306</t>
  </si>
  <si>
    <t>783301311</t>
  </si>
  <si>
    <t>Odmaštění zámečnických konstrukcí vodou ředitelným odmašťovačem</t>
  </si>
  <si>
    <t>-1729526802</t>
  </si>
  <si>
    <t>"viz výkres D.1.1.01" 3*5,00*0,25</t>
  </si>
  <si>
    <t>"viz výkres D.1.1.04" 3*5,00*0,25</t>
  </si>
  <si>
    <t>307</t>
  </si>
  <si>
    <t>783314203</t>
  </si>
  <si>
    <t>Základní antikorozní jednonásobný syntetický samozákladující nátěr zámečnických konstrukcí</t>
  </si>
  <si>
    <t>-1484619706</t>
  </si>
  <si>
    <t>308</t>
  </si>
  <si>
    <t>783317105</t>
  </si>
  <si>
    <t>Krycí jednonásobný syntetický samozákladující nátěr zámečnických konstrukcí</t>
  </si>
  <si>
    <t>-1751202502</t>
  </si>
  <si>
    <t>309</t>
  </si>
  <si>
    <t>783813111</t>
  </si>
  <si>
    <t>Penetrační syntetický nátěr hladkých povrchů z desek na bázi dřeva</t>
  </si>
  <si>
    <t>476093722</t>
  </si>
  <si>
    <t>310</t>
  </si>
  <si>
    <t>783817401</t>
  </si>
  <si>
    <t>Krycí dvojnásobný syntetický nátěr hladkých betonových povrchů</t>
  </si>
  <si>
    <t>-468355823</t>
  </si>
  <si>
    <t>784</t>
  </si>
  <si>
    <t>Dokončovací práce - malby a tapety</t>
  </si>
  <si>
    <t>311</t>
  </si>
  <si>
    <t>784181101</t>
  </si>
  <si>
    <t>Základní akrylátová jednonásobná penetrace podkladu v místnostech výšky do 3,80m</t>
  </si>
  <si>
    <t>216886573</t>
  </si>
  <si>
    <t>750,00</t>
  </si>
  <si>
    <t>312</t>
  </si>
  <si>
    <t>784221101</t>
  </si>
  <si>
    <t>Dvojnásobné bílé malby  ze směsí za sucha dobře otěruvzdorných v místnostech do 3,80 m</t>
  </si>
  <si>
    <t>-463581288</t>
  </si>
  <si>
    <t>HZS</t>
  </si>
  <si>
    <t>Hodinové zúčtovací sazby</t>
  </si>
  <si>
    <t>313</t>
  </si>
  <si>
    <t>HZS1291</t>
  </si>
  <si>
    <t>Hodinová zúčtovací sazba pomocný stavební dělník</t>
  </si>
  <si>
    <t>hod</t>
  </si>
  <si>
    <t>512</t>
  </si>
  <si>
    <t>-371906877</t>
  </si>
  <si>
    <t>"vyklizení půdy" 35,00</t>
  </si>
  <si>
    <t>314</t>
  </si>
  <si>
    <t>HZS4212</t>
  </si>
  <si>
    <t>Hodinová zúčtovací sazba revizní technik specialista</t>
  </si>
  <si>
    <t>668301927</t>
  </si>
  <si>
    <t>"revize hromosvodu" 7</t>
  </si>
  <si>
    <t>VRN</t>
  </si>
  <si>
    <t>Vedlejší rozpočtové náklady</t>
  </si>
  <si>
    <t>VRN1</t>
  </si>
  <si>
    <t>Průzkumné, geodetické a projektové práce</t>
  </si>
  <si>
    <t>315</t>
  </si>
  <si>
    <t>011503000</t>
  </si>
  <si>
    <t>Výtahová zkouška pro kotvení KZS</t>
  </si>
  <si>
    <t>Kč</t>
  </si>
  <si>
    <t>1024</t>
  </si>
  <si>
    <t>1433995898</t>
  </si>
  <si>
    <t>316</t>
  </si>
  <si>
    <t>013254000</t>
  </si>
  <si>
    <t>Dokumentace skutečného provedení stavby</t>
  </si>
  <si>
    <t>-564377543</t>
  </si>
  <si>
    <t>VRN3</t>
  </si>
  <si>
    <t>Zařízení staveniště</t>
  </si>
  <si>
    <t>317</t>
  </si>
  <si>
    <t>030001000</t>
  </si>
  <si>
    <t>1204698980</t>
  </si>
  <si>
    <t>VRN4</t>
  </si>
  <si>
    <t>Inženýrská činnost</t>
  </si>
  <si>
    <t>318</t>
  </si>
  <si>
    <t>042503000</t>
  </si>
  <si>
    <t>Plán BOZP na staveništi</t>
  </si>
  <si>
    <t>707826051</t>
  </si>
  <si>
    <t>319</t>
  </si>
  <si>
    <t>045203000</t>
  </si>
  <si>
    <t>Kompletační činnost</t>
  </si>
  <si>
    <t>-1682277938</t>
  </si>
  <si>
    <t>320</t>
  </si>
  <si>
    <t>VRN6</t>
  </si>
  <si>
    <t>Územní vlivy</t>
  </si>
  <si>
    <t>321</t>
  </si>
  <si>
    <t>06310300</t>
  </si>
  <si>
    <t>Biologický dohled stavby - opatření na ochranu hnízdišť rorýsů a úkrytů netopýrů</t>
  </si>
  <si>
    <t>1888320656</t>
  </si>
  <si>
    <t>VRN7</t>
  </si>
  <si>
    <t>Provozní vlivy</t>
  </si>
  <si>
    <t>071103000</t>
  </si>
  <si>
    <t>Provoz investora</t>
  </si>
  <si>
    <t>509918643</t>
  </si>
  <si>
    <t>REKAPITULACE NÁKLADŮ STAVBY</t>
  </si>
  <si>
    <t>Zadavatel: Obec Milín, ul. 11. května č.p. 27, 262 31 Milín</t>
  </si>
  <si>
    <t>STAVEBNÍ OBJEKTY</t>
  </si>
  <si>
    <t>Architektonicko-stavební část</t>
  </si>
  <si>
    <t>Stavební náklady celkem</t>
  </si>
  <si>
    <t>Celkové náklady stavby bez DPH</t>
  </si>
  <si>
    <t>DPH 21%</t>
  </si>
  <si>
    <t>Celkové náklady stavby</t>
  </si>
  <si>
    <t>Z toho:</t>
  </si>
  <si>
    <t>Způsobilé výdaje - hlavní aktivity</t>
  </si>
  <si>
    <t>cena bez DPH</t>
  </si>
  <si>
    <t>DPH 21 %</t>
  </si>
  <si>
    <t>cena s DPH</t>
  </si>
  <si>
    <t>Způsobilé výdaje - vedlejší aktivity</t>
  </si>
  <si>
    <t>Nepůsobilé výdaje</t>
  </si>
  <si>
    <t>POZNÁMKY:</t>
  </si>
  <si>
    <r>
      <rPr>
        <b/>
        <sz val="12"/>
        <rFont val="Arial CE"/>
        <family val="2"/>
        <charset val="238"/>
      </rPr>
      <t>Cenová soustava:</t>
    </r>
    <r>
      <rPr>
        <sz val="12"/>
        <rFont val="Arial CE"/>
        <family val="2"/>
        <charset val="238"/>
      </rPr>
      <t xml:space="preserve"> 
Použita je cenová soustava ÚRS  PRAHA a.s., software KROS Plus (položky s devítimístnými číselníky).
Cenová soustava je doplněna o předběžné ceny - "vlastní kalkulaci" (průměrná cena vyplývající z poptávkového řízení).
Soupis prací a výkaz výměr je vyhotoven na základě projektové dokumentace, vyhotovené Akad. arch. Alešem Brotánkem a Ing. arch. Janem Praislerem. 
Elektronický výstup soupisu prací a výkazu výměr je proveden do otevřeného formátu *xls.
</t>
    </r>
    <r>
      <rPr>
        <b/>
        <sz val="12"/>
        <rFont val="Arial CE"/>
        <family val="2"/>
        <charset val="238"/>
      </rPr>
      <t>Poznámka k soupisu prací:</t>
    </r>
    <r>
      <rPr>
        <sz val="12"/>
        <rFont val="Arial CE"/>
        <family val="2"/>
        <charset val="238"/>
      </rPr>
      <t xml:space="preserve">
Ceny za měrnou jednotku všech položek použité z cenové soustavy i položek "vlastní kalkulace" budou při ocenění VZ zhotovitelem obsahovat náklady na veškerý potřebný spojovací materiál, nástroje, nářadí, pomocný materiál i stavební přípomocné práce, případně pomocné konstrukce a lešení (pokud není přímo uvedeno položkou).  
 Veškeré výměry uváděných měrných jednotek dodávky materiálů, případně stavební práce jsou uvedeny bez ztratného, v čisté výměře - pokud ztratné není v rozpočtu přímo uvedeno. V případě, že příslušné ztratné není přímo uvedeno, je nutné jej promítnout při ocenění VZ zhotovitelem do ceny za měrnou jednotku materiálu nebo do stavebních prácí.
 Výměry jsou počítány dle pokynů v úvodní části katalogů popisů a směrných cen cenové soustavy dle zařazení v soupisu prací. Výměry předběžných cen (X- položek) vychází z charakteru práce a zařazení dle třídníků stavebních konstrukcí a prací (TSKP) obdobných stavebních prací.   
Podkladem pro vytvoření ceny je projektová dokumentace uvedená výše, případně doplnění o informace, zhotovitelem vyžádané na zadavateli, investorovi, projektantovi při oceňování VZ.
Zhotovitel výkazu výměr upozorňuje, že případní navržení výrobci, případně dodavatelé materiálu jsou specifikováni pouze jako příklad standardu. Zhotovitel má možnost použít výrobky od jakéhokoliv dodavatele se srovnatelnými technickými parametry.                                                                                                                                                                                      Všechny předepsané položky slepého rozpočtu budou oceněny v zadaném členění a v zadané výši.</t>
    </r>
  </si>
  <si>
    <t>Název akce: Stavební úpravy BD Milín - blok O, Školní č.p. 226, 227</t>
  </si>
  <si>
    <t>{07e33c24-2a00-45b3-8c69-7a6e03695636}</t>
  </si>
  <si>
    <t>KRYCÍ LIST SOUPISU PRACÍ</t>
  </si>
  <si>
    <t>Zhotovitel:</t>
  </si>
  <si>
    <t>Zpracovatel:</t>
  </si>
  <si>
    <t>Projektant</t>
  </si>
  <si>
    <t>Zpracovatel</t>
  </si>
  <si>
    <t>Datum a podpis:</t>
  </si>
  <si>
    <t>Razítko</t>
  </si>
  <si>
    <t>Objednavatel</t>
  </si>
  <si>
    <t>Zhotovitel</t>
  </si>
  <si>
    <t>Náklady ze soupisu prací</t>
  </si>
  <si>
    <t>J. hmotnost [t]</t>
  </si>
  <si>
    <t>Hmotnost celkem [t]</t>
  </si>
  <si>
    <t>6222110</t>
  </si>
  <si>
    <t>Montáž kontaktního zateplení říms z polystyrénových desek tl do 40 mm</t>
  </si>
  <si>
    <t>-1546417731</t>
  </si>
  <si>
    <t xml:space="preserve">"zateplení podstřešní římsy" </t>
  </si>
  <si>
    <t>(33,20+10,50+10,50+22,70+8,40+18,80)*0,60</t>
  </si>
  <si>
    <t>1421013045</t>
  </si>
  <si>
    <t>Tepelná izolace z fenolické pěny na fasádu  40 mm  (1200x400 mm)</t>
  </si>
  <si>
    <t>1916794836</t>
  </si>
  <si>
    <t>62,46*1,15 'Přepočtené koeficientem množství</t>
  </si>
  <si>
    <t>9771511</t>
  </si>
  <si>
    <t>Parotěsné zapravení otvorů pro foukanou izolaci</t>
  </si>
  <si>
    <t>-2141233737</t>
  </si>
  <si>
    <t xml:space="preserve">"otvory pro foukanou izolaci prefa římsy" </t>
  </si>
  <si>
    <t>((33,20+10,50+10,50+22,70+8,40+18,80)/5)+0,18</t>
  </si>
  <si>
    <t>977151118</t>
  </si>
  <si>
    <t>Jádrové vrty diamantovými korunkami do D 100 mm do stavebních materiálů</t>
  </si>
  <si>
    <t>CS ÚRS 2019 01</t>
  </si>
  <si>
    <t>2101362932</t>
  </si>
  <si>
    <t>((33,20+10,50+10,50+22,70+8,40+18,80)/5)*0,08</t>
  </si>
  <si>
    <t>106,365*11 'Přepočtené koeficientem množství</t>
  </si>
  <si>
    <t>"oddíl HSV" 105,662-4,964</t>
  </si>
  <si>
    <t>"oddíl PSV" 4,964</t>
  </si>
  <si>
    <t>713134113</t>
  </si>
  <si>
    <t>Tepelná foukaná izolace celulózová vlákna stěn tl do 250 mm</t>
  </si>
  <si>
    <t>1254955350</t>
  </si>
  <si>
    <t>(33,20+10,50+10,50+22,70+8,40+18,80)*0,30*0,55</t>
  </si>
  <si>
    <t>15,75*1,1 'Přepočtené koeficientem množství</t>
  </si>
  <si>
    <t>762332921</t>
  </si>
  <si>
    <t>Doplnění části střešní vazby z hranolů průřezové plochy do 120 cm2 včetně materiálu</t>
  </si>
  <si>
    <t>1938389266</t>
  </si>
  <si>
    <t>"doplnění střešního námětu ze střešních latí" (33,20+10,50+10,50+22,70+8,40+18,80)*2,50</t>
  </si>
  <si>
    <t>762341270</t>
  </si>
  <si>
    <t>Montáž bednění střech rovných a šikmých sklonu do 60° z desek dřevotřískových na sraz - montáž mezi krokve včetně nosné k-ce</t>
  </si>
  <si>
    <t>190709340</t>
  </si>
  <si>
    <t>3010505930</t>
  </si>
  <si>
    <t>Dřevovláknitá deska difuzně otevřená deska EGGER DHF tl.15 mm 2500x675 mm</t>
  </si>
  <si>
    <t>-851710693</t>
  </si>
  <si>
    <t>"viz výkres D.1.1.33 - střešní římsa" ((33,20+10,50+10,50+22,70+8,40+18,80)*1,40)/(0,675*2,50)</t>
  </si>
  <si>
    <t>86,364*1,15 'Přepočtené koeficientem množství</t>
  </si>
  <si>
    <t>Oplechování parapetů rovných celoplošně lepené z taženého hliníku rš 230 mm, včetně ALU krytek, odstín bude vybrán v průběhu realizace</t>
  </si>
  <si>
    <t>76432140</t>
  </si>
  <si>
    <t>Lemování čel námětové latě z Al plechu rš 220 mm</t>
  </si>
  <si>
    <t>-1275779988</t>
  </si>
  <si>
    <t>"viz výkres D.1.1.33 - střešní římsa" (33,20+10,50+10,50+22,70+8,40+18,80)</t>
  </si>
  <si>
    <t>okno plastové jednokřídlé otvíravé a sklopné 885 x 615 mm, zasklení izolačním dvojsklem Uw=1,1 W/m2K, barva bílá/bílá</t>
  </si>
  <si>
    <t>okno plastové dvoukřídlové 1xotvíravé + 1xotvíravé a sklopné, 1180 x 580 mm, zasklení izolačním dvojsklem Uw=1,1 W/m2K, barva bílá/bílá</t>
  </si>
  <si>
    <t>okno plastové jednokřídlé otvíravé a sklopné, 585 x 550 mm, zasklení izolačním dvojsklem Uw=1,1 W/m2K, barva bílá/bílá</t>
  </si>
  <si>
    <t>okno plastové jednokřídlé otvíravé a sklopné, 605 x 670 mm, zasklení izolačním dvojsklem Uw=1,1 W/m2K, barva bílá/bílá</t>
  </si>
  <si>
    <t>dveře vnitřní požárně odolné, odolnost EI (EW) 30 D3, 1křídlové 80 x 197 cm</t>
  </si>
  <si>
    <t>dveře vnitřní požárně odolné, odolnost EI (EW) 30 D3, 1křídlové 90 x 197 cm</t>
  </si>
  <si>
    <t>dveře vnitřní požárně odolné, odolnost EI (EW) 30 D3, 1křídlové 84 x 207 cm</t>
  </si>
  <si>
    <t>766660451</t>
  </si>
  <si>
    <t>Montáž vchodových dveří 2křídlových bez nadsvětlíku do zdiva</t>
  </si>
  <si>
    <t>-663324355</t>
  </si>
  <si>
    <t>"viz výkres D.1.1.02" 3</t>
  </si>
  <si>
    <t>76668182</t>
  </si>
  <si>
    <t>Demontáž plastových vstupních 2křídl. dveří včetně zárubní k opětovnému použití</t>
  </si>
  <si>
    <t>1396796035</t>
  </si>
  <si>
    <t>"viz výkres D.1.1.02" 1,50*2,20*3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</si>
</sst>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
    <numFmt numFmtId="165" formatCode="dd\.mm\.yyyy"/>
    <numFmt numFmtId="166" formatCode="#,##0.00000"/>
    <numFmt numFmtId="167" formatCode="#,##0.000"/>
    <numFmt numFmtId="168" formatCode="#,##0\ &quot;Kč&quot;"/>
  </numFmts>
  <fonts count="42" x14ac:knownFonts="1">
    <font>
      <sz val="8"/>
      <name val="Trebuchet MS"/>
      <family val="2"/>
    </font>
    <font>
      <sz val="11"/>
      <color theme="1"/>
      <name val="Calibri"/>
      <family val="2"/>
      <charset val="238"/>
      <scheme val="minor"/>
    </font>
    <font>
      <sz val="8"/>
      <name val="Trebuchet MS"/>
      <charset val="238"/>
    </font>
    <font>
      <sz val="8"/>
      <name val="Trebuchet MS"/>
      <family val="2"/>
    </font>
    <font>
      <sz val="10"/>
      <name val="Arial CE"/>
      <family val="2"/>
      <charset val="238"/>
    </font>
    <font>
      <b/>
      <sz val="20"/>
      <name val="Arial CE"/>
      <family val="2"/>
      <charset val="238"/>
    </font>
    <font>
      <sz val="8"/>
      <name val="MS Sans Serif"/>
      <family val="2"/>
      <charset val="238"/>
    </font>
    <font>
      <b/>
      <sz val="14"/>
      <name val="Arial CE"/>
      <family val="2"/>
      <charset val="238"/>
    </font>
    <font>
      <sz val="14"/>
      <name val="MS Sans Serif"/>
      <family val="2"/>
      <charset val="238"/>
    </font>
    <font>
      <b/>
      <sz val="12"/>
      <name val="Arial CE"/>
      <family val="2"/>
      <charset val="238"/>
    </font>
    <font>
      <b/>
      <sz val="16"/>
      <name val="Arial CE"/>
      <family val="2"/>
      <charset val="238"/>
    </font>
    <font>
      <sz val="12"/>
      <name val="Arial CE"/>
      <family val="2"/>
      <charset val="238"/>
    </font>
    <font>
      <sz val="10"/>
      <name val="Arial"/>
      <family val="2"/>
      <charset val="238"/>
    </font>
    <font>
      <b/>
      <sz val="10"/>
      <name val="Arial CE"/>
      <family val="2"/>
      <charset val="238"/>
    </font>
    <font>
      <sz val="10"/>
      <name val="Arial CE"/>
      <charset val="238"/>
    </font>
    <font>
      <sz val="11"/>
      <name val="Arial"/>
      <family val="2"/>
      <charset val="238"/>
    </font>
    <font>
      <sz val="12"/>
      <name val="Arial"/>
      <family val="2"/>
      <charset val="238"/>
    </font>
    <font>
      <sz val="8"/>
      <name val="Arial CE"/>
      <family val="2"/>
    </font>
    <font>
      <sz val="8"/>
      <color rgb="FF3366FF"/>
      <name val="Arial CE"/>
    </font>
    <font>
      <b/>
      <sz val="14"/>
      <name val="Arial CE"/>
    </font>
    <font>
      <sz val="10"/>
      <color rgb="FF3366FF"/>
      <name val="Arial CE"/>
    </font>
    <font>
      <sz val="10"/>
      <color rgb="FF969696"/>
      <name val="Arial CE"/>
    </font>
    <font>
      <b/>
      <sz val="11"/>
      <name val="Arial CE"/>
    </font>
    <font>
      <sz val="10"/>
      <name val="Arial CE"/>
    </font>
    <font>
      <b/>
      <sz val="10"/>
      <name val="Arial CE"/>
    </font>
    <font>
      <b/>
      <sz val="12"/>
      <color rgb="FF960000"/>
      <name val="Arial CE"/>
    </font>
    <font>
      <sz val="8"/>
      <color rgb="FF969696"/>
      <name val="Arial CE"/>
    </font>
    <font>
      <b/>
      <sz val="12"/>
      <name val="Arial CE"/>
    </font>
    <font>
      <b/>
      <sz val="10"/>
      <color rgb="FF464646"/>
      <name val="Arial CE"/>
    </font>
    <font>
      <sz val="9"/>
      <name val="Arial CE"/>
    </font>
    <font>
      <b/>
      <sz val="12"/>
      <color rgb="FF800000"/>
      <name val="Arial CE"/>
    </font>
    <font>
      <sz val="12"/>
      <color rgb="FF003366"/>
      <name val="Arial CE"/>
    </font>
    <font>
      <sz val="10"/>
      <color rgb="FF003366"/>
      <name val="Arial CE"/>
    </font>
    <font>
      <sz val="9"/>
      <color rgb="FF969696"/>
      <name val="Arial CE"/>
    </font>
    <font>
      <sz val="8"/>
      <color rgb="FF960000"/>
      <name val="Arial CE"/>
    </font>
    <font>
      <b/>
      <sz val="8"/>
      <name val="Arial CE"/>
    </font>
    <font>
      <sz val="8"/>
      <color rgb="FF003366"/>
      <name val="Arial CE"/>
    </font>
    <font>
      <sz val="8"/>
      <color rgb="FF800080"/>
      <name val="Arial CE"/>
    </font>
    <font>
      <sz val="7"/>
      <color rgb="FF969696"/>
      <name val="Arial CE"/>
    </font>
    <font>
      <sz val="8"/>
      <color rgb="FF505050"/>
      <name val="Arial CE"/>
    </font>
    <font>
      <i/>
      <sz val="9"/>
      <color rgb="FF0000FF"/>
      <name val="Arial CE"/>
    </font>
    <font>
      <i/>
      <sz val="8"/>
      <color rgb="FF0000FF"/>
      <name val="Arial CE"/>
    </font>
  </fonts>
  <fills count="10">
    <fill>
      <patternFill patternType="none"/>
    </fill>
    <fill>
      <patternFill patternType="gray125"/>
    </fill>
    <fill>
      <patternFill patternType="none"/>
    </fill>
    <fill>
      <patternFill patternType="solid">
        <fgColor rgb="FFC0C0C0"/>
      </patternFill>
    </fill>
    <fill>
      <patternFill patternType="solid">
        <fgColor rgb="FFD2D2D2"/>
      </patternFill>
    </fill>
    <fill>
      <patternFill patternType="solid">
        <fgColor theme="4" tint="0.59999389629810485"/>
        <bgColor indexed="64"/>
      </patternFill>
    </fill>
    <fill>
      <patternFill patternType="solid">
        <fgColor theme="0"/>
        <bgColor indexed="64"/>
      </patternFill>
    </fill>
    <fill>
      <patternFill patternType="solid">
        <fgColor rgb="FF92D050"/>
        <bgColor indexed="64"/>
      </patternFill>
    </fill>
    <fill>
      <patternFill patternType="solid">
        <fgColor rgb="FF00B0F0"/>
        <bgColor indexed="64"/>
      </patternFill>
    </fill>
    <fill>
      <patternFill patternType="solid">
        <fgColor rgb="FFFF0000"/>
        <bgColor indexed="64"/>
      </patternFill>
    </fill>
  </fills>
  <borders count="35">
    <border>
      <left/>
      <right/>
      <top/>
      <bottom/>
      <diagonal/>
    </border>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right/>
      <top/>
      <bottom style="hair">
        <color rgb="FF969696"/>
      </bottom>
      <diagonal/>
    </border>
    <border>
      <left/>
      <right style="hair">
        <color rgb="FF969696"/>
      </right>
      <top/>
      <bottom style="hair">
        <color rgb="FF969696"/>
      </bottom>
      <diagonal/>
    </border>
    <border>
      <left style="hair">
        <color rgb="FF969696"/>
      </left>
      <right style="hair">
        <color rgb="FF969696"/>
      </right>
      <top style="hair">
        <color rgb="FF969696"/>
      </top>
      <bottom style="hair">
        <color rgb="FF969696"/>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right style="hair">
        <color rgb="FF000000"/>
      </right>
      <top style="hair">
        <color rgb="FF000000"/>
      </top>
      <bottom style="hair">
        <color rgb="FF000000"/>
      </bottom>
      <diagonal/>
    </border>
    <border>
      <left/>
      <right/>
      <top style="hair">
        <color rgb="FF000000"/>
      </top>
      <bottom/>
      <diagonal/>
    </border>
    <border>
      <left/>
      <right/>
      <top/>
      <bottom style="hair">
        <color rgb="FF000000"/>
      </bottom>
      <diagonal/>
    </border>
    <border>
      <left style="hair">
        <color rgb="FF969696"/>
      </left>
      <right/>
      <top/>
      <bottom style="hair">
        <color rgb="FF969696"/>
      </bottom>
      <diagonal/>
    </border>
  </borders>
  <cellStyleXfs count="8">
    <xf numFmtId="0" fontId="0" fillId="0" borderId="0"/>
    <xf numFmtId="0" fontId="4" fillId="2" borderId="1"/>
    <xf numFmtId="0" fontId="6" fillId="2" borderId="1" applyAlignment="0">
      <alignment vertical="top" wrapText="1"/>
      <protection locked="0"/>
    </xf>
    <xf numFmtId="0" fontId="2" fillId="2" borderId="1" applyAlignment="0">
      <alignment vertical="top" wrapText="1"/>
      <protection locked="0"/>
    </xf>
    <xf numFmtId="0" fontId="12" fillId="2" borderId="1"/>
    <xf numFmtId="0" fontId="3" fillId="2" borderId="1"/>
    <xf numFmtId="0" fontId="1" fillId="2" borderId="1"/>
    <xf numFmtId="0" fontId="17" fillId="2" borderId="1"/>
  </cellStyleXfs>
  <cellXfs count="224">
    <xf numFmtId="0" fontId="0" fillId="0" borderId="0" xfId="0"/>
    <xf numFmtId="49" fontId="4" fillId="2" borderId="1" xfId="1" applyNumberFormat="1" applyAlignment="1">
      <alignment wrapText="1"/>
    </xf>
    <xf numFmtId="49" fontId="5" fillId="2" borderId="1" xfId="1" applyNumberFormat="1" applyFont="1" applyAlignment="1">
      <alignment vertical="center" wrapText="1"/>
    </xf>
    <xf numFmtId="0" fontId="6" fillId="2" borderId="1" xfId="2" applyAlignment="1">
      <alignment vertical="center" wrapText="1"/>
      <protection locked="0"/>
    </xf>
    <xf numFmtId="49" fontId="9" fillId="2" borderId="1" xfId="1" applyNumberFormat="1" applyFont="1" applyAlignment="1">
      <alignment wrapText="1"/>
    </xf>
    <xf numFmtId="3" fontId="4" fillId="2" borderId="1" xfId="1" applyNumberFormat="1" applyAlignment="1">
      <alignment wrapText="1"/>
    </xf>
    <xf numFmtId="3" fontId="4" fillId="2" borderId="1" xfId="1" applyNumberFormat="1" applyAlignment="1">
      <alignment horizontal="right" wrapText="1"/>
    </xf>
    <xf numFmtId="49" fontId="10" fillId="2" borderId="1" xfId="1" applyNumberFormat="1" applyFont="1" applyAlignment="1">
      <alignment wrapText="1"/>
    </xf>
    <xf numFmtId="49" fontId="7" fillId="2" borderId="20" xfId="1" applyNumberFormat="1" applyFont="1" applyBorder="1" applyAlignment="1">
      <alignment wrapText="1"/>
    </xf>
    <xf numFmtId="3" fontId="4" fillId="2" borderId="21" xfId="1" applyNumberFormat="1" applyBorder="1" applyAlignment="1">
      <alignment wrapText="1"/>
    </xf>
    <xf numFmtId="168" fontId="4" fillId="2" borderId="21" xfId="1" applyNumberFormat="1" applyBorder="1" applyAlignment="1">
      <alignment horizontal="right" wrapText="1"/>
    </xf>
    <xf numFmtId="168" fontId="4" fillId="2" borderId="22" xfId="1" applyNumberFormat="1" applyBorder="1" applyAlignment="1">
      <alignment horizontal="right" wrapText="1"/>
    </xf>
    <xf numFmtId="49" fontId="9" fillId="5" borderId="23" xfId="1" applyNumberFormat="1" applyFont="1" applyFill="1" applyBorder="1" applyAlignment="1">
      <alignment wrapText="1"/>
    </xf>
    <xf numFmtId="3" fontId="11" fillId="5" borderId="24" xfId="1" applyNumberFormat="1" applyFont="1" applyFill="1" applyBorder="1" applyAlignment="1">
      <alignment wrapText="1"/>
    </xf>
    <xf numFmtId="168" fontId="9" fillId="5" borderId="24" xfId="1" applyNumberFormat="1" applyFont="1" applyFill="1" applyBorder="1" applyAlignment="1">
      <alignment horizontal="right" wrapText="1"/>
    </xf>
    <xf numFmtId="168" fontId="9" fillId="5" borderId="25" xfId="1" applyNumberFormat="1" applyFont="1" applyFill="1" applyBorder="1" applyAlignment="1">
      <alignment horizontal="right" wrapText="1"/>
    </xf>
    <xf numFmtId="49" fontId="11" fillId="6" borderId="23" xfId="1" applyNumberFormat="1" applyFont="1" applyFill="1" applyBorder="1" applyAlignment="1">
      <alignment wrapText="1"/>
    </xf>
    <xf numFmtId="3" fontId="11" fillId="2" borderId="24" xfId="1" applyNumberFormat="1" applyFont="1" applyBorder="1" applyAlignment="1">
      <alignment wrapText="1"/>
    </xf>
    <xf numFmtId="168" fontId="11" fillId="6" borderId="24" xfId="1" applyNumberFormat="1" applyFont="1" applyFill="1" applyBorder="1" applyAlignment="1">
      <alignment wrapText="1"/>
    </xf>
    <xf numFmtId="168" fontId="11" fillId="2" borderId="24" xfId="1" applyNumberFormat="1" applyFont="1" applyBorder="1" applyAlignment="1">
      <alignment horizontal="right" wrapText="1"/>
    </xf>
    <xf numFmtId="168" fontId="11" fillId="2" borderId="25" xfId="1" applyNumberFormat="1" applyFont="1" applyBorder="1" applyAlignment="1">
      <alignment horizontal="right" wrapText="1"/>
    </xf>
    <xf numFmtId="49" fontId="9" fillId="2" borderId="23" xfId="4" applyNumberFormat="1" applyFont="1" applyBorder="1" applyAlignment="1">
      <alignment wrapText="1"/>
    </xf>
    <xf numFmtId="0" fontId="9" fillId="2" borderId="24" xfId="4" applyFont="1" applyBorder="1"/>
    <xf numFmtId="168" fontId="9" fillId="2" borderId="24" xfId="1" applyNumberFormat="1" applyFont="1" applyBorder="1" applyAlignment="1">
      <alignment horizontal="right" wrapText="1"/>
    </xf>
    <xf numFmtId="168" fontId="9" fillId="2" borderId="25" xfId="1" applyNumberFormat="1" applyFont="1" applyBorder="1" applyAlignment="1">
      <alignment horizontal="right" wrapText="1"/>
    </xf>
    <xf numFmtId="49" fontId="9" fillId="2" borderId="26" xfId="4" applyNumberFormat="1" applyFont="1" applyBorder="1" applyAlignment="1">
      <alignment wrapText="1"/>
    </xf>
    <xf numFmtId="3" fontId="9" fillId="2" borderId="27" xfId="1" applyNumberFormat="1" applyFont="1" applyBorder="1" applyAlignment="1">
      <alignment wrapText="1"/>
    </xf>
    <xf numFmtId="168" fontId="9" fillId="2" borderId="27" xfId="1" applyNumberFormat="1" applyFont="1" applyBorder="1" applyAlignment="1">
      <alignment horizontal="right" wrapText="1"/>
    </xf>
    <xf numFmtId="168" fontId="9" fillId="2" borderId="28" xfId="1" applyNumberFormat="1" applyFont="1" applyBorder="1" applyAlignment="1">
      <alignment horizontal="right" wrapText="1"/>
    </xf>
    <xf numFmtId="49" fontId="11" fillId="2" borderId="23" xfId="1" applyNumberFormat="1" applyFont="1" applyBorder="1" applyAlignment="1">
      <alignment wrapText="1"/>
    </xf>
    <xf numFmtId="49" fontId="11" fillId="2" borderId="23" xfId="4" applyNumberFormat="1" applyFont="1" applyBorder="1" applyAlignment="1">
      <alignment wrapText="1"/>
    </xf>
    <xf numFmtId="49" fontId="11" fillId="2" borderId="1" xfId="1" applyNumberFormat="1" applyFont="1" applyAlignment="1">
      <alignment wrapText="1"/>
    </xf>
    <xf numFmtId="49" fontId="9" fillId="2" borderId="29" xfId="4" applyNumberFormat="1" applyFont="1" applyBorder="1" applyAlignment="1">
      <alignment wrapText="1"/>
    </xf>
    <xf numFmtId="3" fontId="11" fillId="2" borderId="1" xfId="1" applyNumberFormat="1" applyFont="1" applyAlignment="1">
      <alignment wrapText="1"/>
    </xf>
    <xf numFmtId="168" fontId="11" fillId="2" borderId="1" xfId="1" applyNumberFormat="1" applyFont="1" applyAlignment="1">
      <alignment horizontal="right" wrapText="1"/>
    </xf>
    <xf numFmtId="168" fontId="9" fillId="2" borderId="30" xfId="1" applyNumberFormat="1" applyFont="1" applyBorder="1" applyAlignment="1">
      <alignment horizontal="right" wrapText="1"/>
    </xf>
    <xf numFmtId="49" fontId="13" fillId="2" borderId="29" xfId="4" applyNumberFormat="1" applyFont="1" applyBorder="1" applyAlignment="1">
      <alignment wrapText="1"/>
    </xf>
    <xf numFmtId="3" fontId="13" fillId="2" borderId="30" xfId="1" applyNumberFormat="1" applyFont="1" applyBorder="1" applyAlignment="1">
      <alignment horizontal="right" wrapText="1"/>
    </xf>
    <xf numFmtId="49" fontId="13" fillId="7" borderId="24" xfId="4" applyNumberFormat="1" applyFont="1" applyFill="1" applyBorder="1" applyAlignment="1">
      <alignment wrapText="1"/>
    </xf>
    <xf numFmtId="3" fontId="14" fillId="7" borderId="24" xfId="1" applyNumberFormat="1" applyFont="1" applyFill="1" applyBorder="1" applyAlignment="1">
      <alignment wrapText="1"/>
    </xf>
    <xf numFmtId="3" fontId="14" fillId="7" borderId="24" xfId="1" applyNumberFormat="1" applyFont="1" applyFill="1" applyBorder="1" applyAlignment="1">
      <alignment horizontal="right" wrapText="1"/>
    </xf>
    <xf numFmtId="168" fontId="14" fillId="7" borderId="24" xfId="1" applyNumberFormat="1" applyFont="1" applyFill="1" applyBorder="1" applyAlignment="1">
      <alignment horizontal="right" wrapText="1"/>
    </xf>
    <xf numFmtId="49" fontId="14" fillId="7" borderId="24" xfId="4" applyNumberFormat="1" applyFont="1" applyFill="1" applyBorder="1" applyAlignment="1">
      <alignment wrapText="1"/>
    </xf>
    <xf numFmtId="49" fontId="14" fillId="2" borderId="24" xfId="4" applyNumberFormat="1" applyFont="1" applyBorder="1" applyAlignment="1">
      <alignment wrapText="1"/>
    </xf>
    <xf numFmtId="3" fontId="14" fillId="2" borderId="24" xfId="1" applyNumberFormat="1" applyFont="1" applyBorder="1" applyAlignment="1">
      <alignment wrapText="1"/>
    </xf>
    <xf numFmtId="3" fontId="14" fillId="2" borderId="24" xfId="1" applyNumberFormat="1" applyFont="1" applyBorder="1" applyAlignment="1">
      <alignment horizontal="right" wrapText="1"/>
    </xf>
    <xf numFmtId="168" fontId="14" fillId="2" borderId="24" xfId="1" applyNumberFormat="1" applyFont="1" applyBorder="1" applyAlignment="1">
      <alignment horizontal="right" wrapText="1"/>
    </xf>
    <xf numFmtId="49" fontId="13" fillId="8" borderId="24" xfId="4" applyNumberFormat="1" applyFont="1" applyFill="1" applyBorder="1" applyAlignment="1">
      <alignment wrapText="1"/>
    </xf>
    <xf numFmtId="3" fontId="14" fillId="8" borderId="24" xfId="1" applyNumberFormat="1" applyFont="1" applyFill="1" applyBorder="1" applyAlignment="1">
      <alignment wrapText="1"/>
    </xf>
    <xf numFmtId="3" fontId="14" fillId="8" borderId="24" xfId="1" applyNumberFormat="1" applyFont="1" applyFill="1" applyBorder="1" applyAlignment="1">
      <alignment horizontal="right" wrapText="1"/>
    </xf>
    <xf numFmtId="168" fontId="14" fillId="8" borderId="24" xfId="1" applyNumberFormat="1" applyFont="1" applyFill="1" applyBorder="1" applyAlignment="1">
      <alignment horizontal="right" wrapText="1"/>
    </xf>
    <xf numFmtId="49" fontId="14" fillId="8" borderId="24" xfId="4" applyNumberFormat="1" applyFont="1" applyFill="1" applyBorder="1" applyAlignment="1">
      <alignment wrapText="1"/>
    </xf>
    <xf numFmtId="49" fontId="13" fillId="9" borderId="24" xfId="4" applyNumberFormat="1" applyFont="1" applyFill="1" applyBorder="1" applyAlignment="1">
      <alignment wrapText="1"/>
    </xf>
    <xf numFmtId="3" fontId="14" fillId="9" borderId="24" xfId="1" applyNumberFormat="1" applyFont="1" applyFill="1" applyBorder="1" applyAlignment="1">
      <alignment wrapText="1"/>
    </xf>
    <xf numFmtId="3" fontId="14" fillId="9" borderId="24" xfId="1" applyNumberFormat="1" applyFont="1" applyFill="1" applyBorder="1" applyAlignment="1">
      <alignment horizontal="right" wrapText="1"/>
    </xf>
    <xf numFmtId="168" fontId="14" fillId="9" borderId="24" xfId="1" applyNumberFormat="1" applyFont="1" applyFill="1" applyBorder="1" applyAlignment="1">
      <alignment horizontal="right" wrapText="1"/>
    </xf>
    <xf numFmtId="49" fontId="14" fillId="9" borderId="24" xfId="4" applyNumberFormat="1" applyFont="1" applyFill="1" applyBorder="1" applyAlignment="1">
      <alignment wrapText="1"/>
    </xf>
    <xf numFmtId="49" fontId="13" fillId="2" borderId="29" xfId="1" applyNumberFormat="1" applyFont="1" applyBorder="1" applyAlignment="1">
      <alignment wrapText="1"/>
    </xf>
    <xf numFmtId="3" fontId="4" fillId="2" borderId="30" xfId="1" applyNumberFormat="1" applyBorder="1" applyAlignment="1">
      <alignment horizontal="right" wrapText="1"/>
    </xf>
    <xf numFmtId="3" fontId="13" fillId="2" borderId="1" xfId="1" applyNumberFormat="1" applyFont="1" applyAlignment="1">
      <alignment horizontal="right" wrapText="1"/>
    </xf>
    <xf numFmtId="49" fontId="13" fillId="2" borderId="1" xfId="1" applyNumberFormat="1" applyFont="1" applyAlignment="1">
      <alignment wrapText="1"/>
    </xf>
    <xf numFmtId="3" fontId="4" fillId="2" borderId="1" xfId="1" applyNumberFormat="1"/>
    <xf numFmtId="3" fontId="4" fillId="2" borderId="1" xfId="1" applyNumberFormat="1" applyAlignment="1">
      <alignment horizontal="right"/>
    </xf>
    <xf numFmtId="0" fontId="15" fillId="2" borderId="1" xfId="1" applyFont="1" applyAlignment="1">
      <alignment horizontal="center" vertical="top"/>
    </xf>
    <xf numFmtId="0" fontId="15" fillId="2" borderId="1" xfId="1" applyFont="1" applyAlignment="1">
      <alignment horizontal="right" vertical="top"/>
    </xf>
    <xf numFmtId="0" fontId="16" fillId="2" borderId="1" xfId="1" applyFont="1" applyAlignment="1">
      <alignment horizontal="right" vertical="top"/>
    </xf>
    <xf numFmtId="49" fontId="12" fillId="2" borderId="1" xfId="1" applyNumberFormat="1" applyFont="1" applyAlignment="1">
      <alignment wrapText="1"/>
    </xf>
    <xf numFmtId="3" fontId="4" fillId="2" borderId="1" xfId="1" applyNumberFormat="1" applyAlignment="1">
      <alignment horizontal="center"/>
    </xf>
    <xf numFmtId="3" fontId="4" fillId="2" borderId="1" xfId="1" applyNumberFormat="1" applyAlignment="1">
      <alignment horizontal="right" vertical="top"/>
    </xf>
    <xf numFmtId="0" fontId="4" fillId="2" borderId="1" xfId="1" applyAlignment="1">
      <alignment horizontal="right" vertical="top"/>
    </xf>
    <xf numFmtId="0" fontId="4" fillId="2" borderId="1" xfId="1"/>
    <xf numFmtId="0" fontId="17" fillId="2" borderId="1" xfId="7"/>
    <xf numFmtId="0" fontId="17" fillId="2" borderId="1" xfId="7" applyAlignment="1">
      <alignment horizontal="left" vertical="center"/>
    </xf>
    <xf numFmtId="0" fontId="17" fillId="2" borderId="2" xfId="7" applyBorder="1"/>
    <xf numFmtId="0" fontId="17" fillId="2" borderId="3" xfId="7" applyBorder="1"/>
    <xf numFmtId="0" fontId="17" fillId="2" borderId="4" xfId="7" applyBorder="1"/>
    <xf numFmtId="0" fontId="19" fillId="2" borderId="1" xfId="7" applyFont="1" applyAlignment="1">
      <alignment horizontal="left" vertical="center"/>
    </xf>
    <xf numFmtId="0" fontId="20" fillId="2" borderId="1" xfId="7" applyFont="1" applyAlignment="1">
      <alignment horizontal="left" vertical="center"/>
    </xf>
    <xf numFmtId="0" fontId="21" fillId="2" borderId="1" xfId="7" applyFont="1" applyAlignment="1">
      <alignment horizontal="left" vertical="center"/>
    </xf>
    <xf numFmtId="0" fontId="17" fillId="2" borderId="1" xfId="7" applyAlignment="1">
      <alignment vertical="center"/>
    </xf>
    <xf numFmtId="0" fontId="17" fillId="2" borderId="4" xfId="7" applyBorder="1" applyAlignment="1">
      <alignment vertical="center"/>
    </xf>
    <xf numFmtId="0" fontId="23" fillId="2" borderId="1" xfId="7" applyFont="1" applyAlignment="1">
      <alignment horizontal="left" vertical="center"/>
    </xf>
    <xf numFmtId="165" fontId="23" fillId="2" borderId="1" xfId="7" applyNumberFormat="1" applyFont="1" applyAlignment="1">
      <alignment horizontal="left" vertical="center"/>
    </xf>
    <xf numFmtId="0" fontId="17" fillId="2" borderId="4" xfId="7" applyBorder="1" applyAlignment="1">
      <alignment vertical="center" wrapText="1"/>
    </xf>
    <xf numFmtId="0" fontId="17" fillId="2" borderId="1" xfId="7" applyAlignment="1">
      <alignment vertical="center" wrapText="1"/>
    </xf>
    <xf numFmtId="0" fontId="23" fillId="2" borderId="1" xfId="7" applyFont="1" applyAlignment="1">
      <alignment horizontal="left" vertical="center" wrapText="1"/>
    </xf>
    <xf numFmtId="0" fontId="17" fillId="2" borderId="10" xfId="7" applyBorder="1" applyAlignment="1">
      <alignment vertical="center"/>
    </xf>
    <xf numFmtId="0" fontId="24" fillId="2" borderId="1" xfId="7" applyFont="1" applyAlignment="1">
      <alignment horizontal="left" vertical="center"/>
    </xf>
    <xf numFmtId="4" fontId="25" fillId="2" borderId="1" xfId="7" applyNumberFormat="1" applyFont="1" applyAlignment="1">
      <alignment vertical="center"/>
    </xf>
    <xf numFmtId="0" fontId="21" fillId="2" borderId="1" xfId="7" applyFont="1" applyAlignment="1">
      <alignment horizontal="right" vertical="center"/>
    </xf>
    <xf numFmtId="0" fontId="26" fillId="2" borderId="1" xfId="7" applyFont="1" applyAlignment="1">
      <alignment horizontal="left" vertical="center"/>
    </xf>
    <xf numFmtId="4" fontId="21" fillId="2" borderId="1" xfId="7" applyNumberFormat="1" applyFont="1" applyAlignment="1">
      <alignment vertical="center"/>
    </xf>
    <xf numFmtId="164" fontId="21" fillId="2" borderId="1" xfId="7" applyNumberFormat="1" applyFont="1" applyAlignment="1">
      <alignment horizontal="right" vertical="center"/>
    </xf>
    <xf numFmtId="0" fontId="17" fillId="4" borderId="1" xfId="7" applyFill="1" applyAlignment="1">
      <alignment vertical="center"/>
    </xf>
    <xf numFmtId="0" fontId="27" fillId="4" borderId="5" xfId="7" applyFont="1" applyFill="1" applyBorder="1" applyAlignment="1">
      <alignment horizontal="left" vertical="center"/>
    </xf>
    <xf numFmtId="0" fontId="17" fillId="4" borderId="6" xfId="7" applyFill="1" applyBorder="1" applyAlignment="1">
      <alignment vertical="center"/>
    </xf>
    <xf numFmtId="0" fontId="27" fillId="4" borderId="6" xfId="7" applyFont="1" applyFill="1" applyBorder="1" applyAlignment="1">
      <alignment horizontal="right" vertical="center"/>
    </xf>
    <xf numFmtId="0" fontId="27" fillId="4" borderId="6" xfId="7" applyFont="1" applyFill="1" applyBorder="1" applyAlignment="1">
      <alignment horizontal="center" vertical="center"/>
    </xf>
    <xf numFmtId="4" fontId="27" fillId="4" borderId="6" xfId="7" applyNumberFormat="1" applyFont="1" applyFill="1" applyBorder="1" applyAlignment="1">
      <alignment vertical="center"/>
    </xf>
    <xf numFmtId="0" fontId="17" fillId="4" borderId="31" xfId="7" applyFill="1" applyBorder="1" applyAlignment="1">
      <alignment vertical="center"/>
    </xf>
    <xf numFmtId="0" fontId="28" fillId="2" borderId="32" xfId="7" applyFont="1" applyBorder="1" applyAlignment="1">
      <alignment horizontal="left" vertical="center"/>
    </xf>
    <xf numFmtId="0" fontId="17" fillId="2" borderId="32" xfId="7" applyBorder="1" applyAlignment="1">
      <alignment vertical="center"/>
    </xf>
    <xf numFmtId="0" fontId="21" fillId="2" borderId="33" xfId="7" applyFont="1" applyBorder="1" applyAlignment="1">
      <alignment horizontal="left" vertical="center"/>
    </xf>
    <xf numFmtId="0" fontId="17" fillId="2" borderId="33" xfId="7" applyBorder="1" applyAlignment="1">
      <alignment vertical="center"/>
    </xf>
    <xf numFmtId="0" fontId="21" fillId="2" borderId="33" xfId="7" applyFont="1" applyBorder="1" applyAlignment="1">
      <alignment horizontal="center" vertical="center"/>
    </xf>
    <xf numFmtId="0" fontId="21" fillId="2" borderId="33" xfId="7" applyFont="1" applyBorder="1" applyAlignment="1">
      <alignment horizontal="right" vertical="center"/>
    </xf>
    <xf numFmtId="0" fontId="17" fillId="2" borderId="7" xfId="7" applyBorder="1" applyAlignment="1">
      <alignment vertical="center"/>
    </xf>
    <xf numFmtId="0" fontId="17" fillId="2" borderId="8" xfId="7" applyBorder="1" applyAlignment="1">
      <alignment vertical="center"/>
    </xf>
    <xf numFmtId="0" fontId="17" fillId="2" borderId="2" xfId="7" applyBorder="1" applyAlignment="1">
      <alignment vertical="center"/>
    </xf>
    <xf numFmtId="0" fontId="17" fillId="2" borderId="3" xfId="7" applyBorder="1" applyAlignment="1">
      <alignment vertical="center"/>
    </xf>
    <xf numFmtId="0" fontId="29" fillId="4" borderId="1" xfId="7" applyFont="1" applyFill="1" applyAlignment="1">
      <alignment horizontal="left" vertical="center"/>
    </xf>
    <xf numFmtId="0" fontId="29" fillId="4" borderId="1" xfId="7" applyFont="1" applyFill="1" applyAlignment="1">
      <alignment horizontal="right" vertical="center"/>
    </xf>
    <xf numFmtId="0" fontId="30" fillId="2" borderId="1" xfId="7" applyFont="1" applyAlignment="1">
      <alignment horizontal="left" vertical="center"/>
    </xf>
    <xf numFmtId="0" fontId="31" fillId="2" borderId="4" xfId="7" applyFont="1" applyBorder="1" applyAlignment="1">
      <alignment vertical="center"/>
    </xf>
    <xf numFmtId="0" fontId="31" fillId="2" borderId="1" xfId="7" applyFont="1" applyAlignment="1">
      <alignment vertical="center"/>
    </xf>
    <xf numFmtId="0" fontId="31" fillId="2" borderId="17" xfId="7" applyFont="1" applyBorder="1" applyAlignment="1">
      <alignment horizontal="left" vertical="center"/>
    </xf>
    <xf numFmtId="0" fontId="31" fillId="2" borderId="17" xfId="7" applyFont="1" applyBorder="1" applyAlignment="1">
      <alignment vertical="center"/>
    </xf>
    <xf numFmtId="4" fontId="31" fillId="2" borderId="17" xfId="7" applyNumberFormat="1" applyFont="1" applyBorder="1" applyAlignment="1">
      <alignment vertical="center"/>
    </xf>
    <xf numFmtId="0" fontId="32" fillId="2" borderId="4" xfId="7" applyFont="1" applyBorder="1" applyAlignment="1">
      <alignment vertical="center"/>
    </xf>
    <xf numFmtId="0" fontId="32" fillId="2" borderId="1" xfId="7" applyFont="1" applyAlignment="1">
      <alignment vertical="center"/>
    </xf>
    <xf numFmtId="0" fontId="32" fillId="2" borderId="17" xfId="7" applyFont="1" applyBorder="1" applyAlignment="1">
      <alignment horizontal="left" vertical="center"/>
    </xf>
    <xf numFmtId="0" fontId="32" fillId="2" borderId="17" xfId="7" applyFont="1" applyBorder="1" applyAlignment="1">
      <alignment vertical="center"/>
    </xf>
    <xf numFmtId="4" fontId="32" fillId="2" borderId="17" xfId="7" applyNumberFormat="1" applyFont="1" applyBorder="1" applyAlignment="1">
      <alignment vertical="center"/>
    </xf>
    <xf numFmtId="0" fontId="17" fillId="2" borderId="4" xfId="7" applyBorder="1" applyAlignment="1">
      <alignment horizontal="center" vertical="center" wrapText="1"/>
    </xf>
    <xf numFmtId="0" fontId="29" fillId="4" borderId="14" xfId="7" applyFont="1" applyFill="1" applyBorder="1" applyAlignment="1">
      <alignment horizontal="center" vertical="center" wrapText="1"/>
    </xf>
    <xf numFmtId="0" fontId="29" fillId="4" borderId="15" xfId="7" applyFont="1" applyFill="1" applyBorder="1" applyAlignment="1">
      <alignment horizontal="center" vertical="center" wrapText="1"/>
    </xf>
    <xf numFmtId="0" fontId="29" fillId="4" borderId="16" xfId="7" applyFont="1" applyFill="1" applyBorder="1" applyAlignment="1">
      <alignment horizontal="center" vertical="center" wrapText="1"/>
    </xf>
    <xf numFmtId="0" fontId="29" fillId="4" borderId="1" xfId="7" applyFont="1" applyFill="1" applyAlignment="1">
      <alignment horizontal="center" vertical="center" wrapText="1"/>
    </xf>
    <xf numFmtId="0" fontId="33" fillId="2" borderId="14" xfId="7" applyFont="1" applyBorder="1" applyAlignment="1">
      <alignment horizontal="center" vertical="center" wrapText="1"/>
    </xf>
    <xf numFmtId="0" fontId="33" fillId="2" borderId="15" xfId="7" applyFont="1" applyBorder="1" applyAlignment="1">
      <alignment horizontal="center" vertical="center" wrapText="1"/>
    </xf>
    <xf numFmtId="0" fontId="33" fillId="2" borderId="16" xfId="7" applyFont="1" applyBorder="1" applyAlignment="1">
      <alignment horizontal="center" vertical="center" wrapText="1"/>
    </xf>
    <xf numFmtId="0" fontId="17" fillId="2" borderId="1" xfId="7" applyAlignment="1">
      <alignment horizontal="center" vertical="center" wrapText="1"/>
    </xf>
    <xf numFmtId="0" fontId="25" fillId="2" borderId="1" xfId="7" applyFont="1" applyAlignment="1">
      <alignment horizontal="left" vertical="center"/>
    </xf>
    <xf numFmtId="4" fontId="25" fillId="2" borderId="1" xfId="7" applyNumberFormat="1" applyFont="1"/>
    <xf numFmtId="0" fontId="17" fillId="2" borderId="9" xfId="7" applyBorder="1" applyAlignment="1">
      <alignment vertical="center"/>
    </xf>
    <xf numFmtId="166" fontId="34" fillId="2" borderId="10" xfId="7" applyNumberFormat="1" applyFont="1" applyBorder="1"/>
    <xf numFmtId="166" fontId="34" fillId="2" borderId="11" xfId="7" applyNumberFormat="1" applyFont="1" applyBorder="1"/>
    <xf numFmtId="4" fontId="35" fillId="2" borderId="1" xfId="7" applyNumberFormat="1" applyFont="1" applyAlignment="1">
      <alignment vertical="center"/>
    </xf>
    <xf numFmtId="0" fontId="36" fillId="2" borderId="4" xfId="7" applyFont="1" applyBorder="1"/>
    <xf numFmtId="0" fontId="36" fillId="2" borderId="1" xfId="7" applyFont="1"/>
    <xf numFmtId="0" fontId="36" fillId="2" borderId="1" xfId="7" applyFont="1" applyAlignment="1">
      <alignment horizontal="left"/>
    </xf>
    <xf numFmtId="0" fontId="31" fillId="2" borderId="1" xfId="7" applyFont="1" applyAlignment="1">
      <alignment horizontal="left"/>
    </xf>
    <xf numFmtId="4" fontId="31" fillId="2" borderId="1" xfId="7" applyNumberFormat="1" applyFont="1"/>
    <xf numFmtId="0" fontId="36" fillId="2" borderId="12" xfId="7" applyFont="1" applyBorder="1"/>
    <xf numFmtId="166" fontId="36" fillId="2" borderId="1" xfId="7" applyNumberFormat="1" applyFont="1"/>
    <xf numFmtId="166" fontId="36" fillId="2" borderId="13" xfId="7" applyNumberFormat="1" applyFont="1" applyBorder="1"/>
    <xf numFmtId="0" fontId="36" fillId="2" borderId="1" xfId="7" applyFont="1" applyAlignment="1">
      <alignment horizontal="center"/>
    </xf>
    <xf numFmtId="4" fontId="36" fillId="2" borderId="1" xfId="7" applyNumberFormat="1" applyFont="1" applyAlignment="1">
      <alignment vertical="center"/>
    </xf>
    <xf numFmtId="0" fontId="32" fillId="2" borderId="1" xfId="7" applyFont="1" applyAlignment="1">
      <alignment horizontal="left"/>
    </xf>
    <xf numFmtId="4" fontId="32" fillId="2" borderId="1" xfId="7" applyNumberFormat="1" applyFont="1"/>
    <xf numFmtId="0" fontId="17" fillId="2" borderId="4" xfId="7" applyBorder="1" applyAlignment="1" applyProtection="1">
      <alignment vertical="center"/>
      <protection locked="0"/>
    </xf>
    <xf numFmtId="0" fontId="29" fillId="2" borderId="19" xfId="7" applyFont="1" applyBorder="1" applyAlignment="1" applyProtection="1">
      <alignment horizontal="center" vertical="center"/>
      <protection locked="0"/>
    </xf>
    <xf numFmtId="49" fontId="29" fillId="2" borderId="19" xfId="7" applyNumberFormat="1" applyFont="1" applyBorder="1" applyAlignment="1" applyProtection="1">
      <alignment horizontal="left" vertical="center" wrapText="1"/>
      <protection locked="0"/>
    </xf>
    <xf numFmtId="0" fontId="29" fillId="2" borderId="19" xfId="7" applyFont="1" applyBorder="1" applyAlignment="1" applyProtection="1">
      <alignment horizontal="left" vertical="center" wrapText="1"/>
      <protection locked="0"/>
    </xf>
    <xf numFmtId="0" fontId="29" fillId="2" borderId="19" xfId="7" applyFont="1" applyBorder="1" applyAlignment="1" applyProtection="1">
      <alignment horizontal="center" vertical="center" wrapText="1"/>
      <protection locked="0"/>
    </xf>
    <xf numFmtId="167" fontId="29" fillId="2" borderId="19" xfId="7" applyNumberFormat="1" applyFont="1" applyBorder="1" applyAlignment="1" applyProtection="1">
      <alignment vertical="center"/>
      <protection locked="0"/>
    </xf>
    <xf numFmtId="4" fontId="29" fillId="2" borderId="19" xfId="7" applyNumberFormat="1" applyFont="1" applyBorder="1" applyAlignment="1" applyProtection="1">
      <alignment vertical="center"/>
      <protection locked="0"/>
    </xf>
    <xf numFmtId="0" fontId="33" fillId="2" borderId="12" xfId="7" applyFont="1" applyBorder="1" applyAlignment="1">
      <alignment horizontal="left" vertical="center"/>
    </xf>
    <xf numFmtId="0" fontId="33" fillId="2" borderId="1" xfId="7" applyFont="1" applyAlignment="1">
      <alignment horizontal="center" vertical="center"/>
    </xf>
    <xf numFmtId="166" fontId="33" fillId="2" borderId="1" xfId="7" applyNumberFormat="1" applyFont="1" applyAlignment="1">
      <alignment vertical="center"/>
    </xf>
    <xf numFmtId="166" fontId="33" fillId="2" borderId="13" xfId="7" applyNumberFormat="1" applyFont="1" applyBorder="1" applyAlignment="1">
      <alignment vertical="center"/>
    </xf>
    <xf numFmtId="0" fontId="29" fillId="2" borderId="1" xfId="7" applyFont="1" applyAlignment="1">
      <alignment horizontal="left" vertical="center"/>
    </xf>
    <xf numFmtId="4" fontId="17" fillId="2" borderId="1" xfId="7" applyNumberFormat="1" applyAlignment="1">
      <alignment vertical="center"/>
    </xf>
    <xf numFmtId="0" fontId="37" fillId="2" borderId="4" xfId="7" applyFont="1" applyBorder="1" applyAlignment="1">
      <alignment vertical="center"/>
    </xf>
    <xf numFmtId="0" fontId="37" fillId="2" borderId="1" xfId="7" applyFont="1" applyAlignment="1">
      <alignment vertical="center"/>
    </xf>
    <xf numFmtId="0" fontId="38" fillId="2" borderId="1" xfId="7" applyFont="1" applyAlignment="1">
      <alignment horizontal="left" vertical="center"/>
    </xf>
    <xf numFmtId="0" fontId="37" fillId="2" borderId="1" xfId="7" applyFont="1" applyAlignment="1">
      <alignment horizontal="left" vertical="center"/>
    </xf>
    <xf numFmtId="0" fontId="37" fillId="2" borderId="1" xfId="7" applyFont="1" applyAlignment="1">
      <alignment horizontal="left" vertical="center" wrapText="1"/>
    </xf>
    <xf numFmtId="0" fontId="37" fillId="2" borderId="12" xfId="7" applyFont="1" applyBorder="1" applyAlignment="1">
      <alignment vertical="center"/>
    </xf>
    <xf numFmtId="0" fontId="37" fillId="2" borderId="13" xfId="7" applyFont="1" applyBorder="1" applyAlignment="1">
      <alignment vertical="center"/>
    </xf>
    <xf numFmtId="0" fontId="39" fillId="2" borderId="4" xfId="7" applyFont="1" applyBorder="1" applyAlignment="1">
      <alignment vertical="center"/>
    </xf>
    <xf numFmtId="0" fontId="39" fillId="2" borderId="1" xfId="7" applyFont="1" applyAlignment="1">
      <alignment vertical="center"/>
    </xf>
    <xf numFmtId="0" fontId="39" fillId="2" borderId="1" xfId="7" applyFont="1" applyAlignment="1">
      <alignment horizontal="left" vertical="center"/>
    </xf>
    <xf numFmtId="0" fontId="39" fillId="2" borderId="1" xfId="7" applyFont="1" applyAlignment="1">
      <alignment horizontal="left" vertical="center" wrapText="1"/>
    </xf>
    <xf numFmtId="167" fontId="39" fillId="2" borderId="1" xfId="7" applyNumberFormat="1" applyFont="1" applyAlignment="1">
      <alignment vertical="center"/>
    </xf>
    <xf numFmtId="0" fontId="39" fillId="2" borderId="12" xfId="7" applyFont="1" applyBorder="1" applyAlignment="1">
      <alignment vertical="center"/>
    </xf>
    <xf numFmtId="0" fontId="39" fillId="2" borderId="13" xfId="7" applyFont="1" applyBorder="1" applyAlignment="1">
      <alignment vertical="center"/>
    </xf>
    <xf numFmtId="0" fontId="40" fillId="2" borderId="19" xfId="7" applyFont="1" applyBorder="1" applyAlignment="1" applyProtection="1">
      <alignment horizontal="center" vertical="center"/>
      <protection locked="0"/>
    </xf>
    <xf numFmtId="49" fontId="40" fillId="2" borderId="19" xfId="7" applyNumberFormat="1" applyFont="1" applyBorder="1" applyAlignment="1" applyProtection="1">
      <alignment horizontal="left" vertical="center" wrapText="1"/>
      <protection locked="0"/>
    </xf>
    <xf numFmtId="0" fontId="40" fillId="2" borderId="19" xfId="7" applyFont="1" applyBorder="1" applyAlignment="1" applyProtection="1">
      <alignment horizontal="left" vertical="center" wrapText="1"/>
      <protection locked="0"/>
    </xf>
    <xf numFmtId="0" fontId="40" fillId="2" borderId="19" xfId="7" applyFont="1" applyBorder="1" applyAlignment="1" applyProtection="1">
      <alignment horizontal="center" vertical="center" wrapText="1"/>
      <protection locked="0"/>
    </xf>
    <xf numFmtId="167" fontId="40" fillId="2" borderId="19" xfId="7" applyNumberFormat="1" applyFont="1" applyBorder="1" applyAlignment="1" applyProtection="1">
      <alignment vertical="center"/>
      <protection locked="0"/>
    </xf>
    <xf numFmtId="4" fontId="40" fillId="2" borderId="19" xfId="7" applyNumberFormat="1" applyFont="1" applyBorder="1" applyAlignment="1" applyProtection="1">
      <alignment vertical="center"/>
      <protection locked="0"/>
    </xf>
    <xf numFmtId="0" fontId="41" fillId="2" borderId="4" xfId="7" applyFont="1" applyBorder="1" applyAlignment="1">
      <alignment vertical="center"/>
    </xf>
    <xf numFmtId="0" fontId="40" fillId="2" borderId="12" xfId="7" applyFont="1" applyBorder="1" applyAlignment="1">
      <alignment horizontal="left" vertical="center"/>
    </xf>
    <xf numFmtId="0" fontId="40" fillId="2" borderId="1" xfId="7" applyFont="1" applyAlignment="1">
      <alignment horizontal="center" vertical="center"/>
    </xf>
    <xf numFmtId="0" fontId="33" fillId="2" borderId="34" xfId="7" applyFont="1" applyBorder="1" applyAlignment="1">
      <alignment horizontal="left" vertical="center"/>
    </xf>
    <xf numFmtId="0" fontId="33" fillId="2" borderId="17" xfId="7" applyFont="1" applyBorder="1" applyAlignment="1">
      <alignment horizontal="center" vertical="center"/>
    </xf>
    <xf numFmtId="166" fontId="33" fillId="2" borderId="17" xfId="7" applyNumberFormat="1" applyFont="1" applyBorder="1" applyAlignment="1">
      <alignment vertical="center"/>
    </xf>
    <xf numFmtId="166" fontId="33" fillId="2" borderId="18" xfId="7" applyNumberFormat="1" applyFont="1" applyBorder="1" applyAlignment="1">
      <alignment vertical="center"/>
    </xf>
    <xf numFmtId="0" fontId="29" fillId="9" borderId="19" xfId="7" applyFont="1" applyFill="1" applyBorder="1" applyAlignment="1" applyProtection="1">
      <alignment horizontal="center" vertical="center"/>
      <protection locked="0"/>
    </xf>
    <xf numFmtId="49" fontId="29" fillId="9" borderId="19" xfId="7" applyNumberFormat="1" applyFont="1" applyFill="1" applyBorder="1" applyAlignment="1" applyProtection="1">
      <alignment horizontal="left" vertical="center" wrapText="1"/>
      <protection locked="0"/>
    </xf>
    <xf numFmtId="0" fontId="29" fillId="9" borderId="19" xfId="7" applyFont="1" applyFill="1" applyBorder="1" applyAlignment="1" applyProtection="1">
      <alignment horizontal="left" vertical="center" wrapText="1"/>
      <protection locked="0"/>
    </xf>
    <xf numFmtId="0" fontId="29" fillId="9" borderId="19" xfId="7" applyFont="1" applyFill="1" applyBorder="1" applyAlignment="1" applyProtection="1">
      <alignment horizontal="center" vertical="center" wrapText="1"/>
      <protection locked="0"/>
    </xf>
    <xf numFmtId="167" fontId="29" fillId="9" borderId="19" xfId="7" applyNumberFormat="1" applyFont="1" applyFill="1" applyBorder="1" applyAlignment="1" applyProtection="1">
      <alignment vertical="center"/>
      <protection locked="0"/>
    </xf>
    <xf numFmtId="4" fontId="29" fillId="9" borderId="19" xfId="7" applyNumberFormat="1" applyFont="1" applyFill="1" applyBorder="1" applyAlignment="1" applyProtection="1">
      <alignment vertical="center"/>
      <protection locked="0"/>
    </xf>
    <xf numFmtId="0" fontId="40" fillId="9" borderId="19" xfId="7" applyFont="1" applyFill="1" applyBorder="1" applyAlignment="1" applyProtection="1">
      <alignment horizontal="center" vertical="center"/>
      <protection locked="0"/>
    </xf>
    <xf numFmtId="49" fontId="40" fillId="9" borderId="19" xfId="7" applyNumberFormat="1" applyFont="1" applyFill="1" applyBorder="1" applyAlignment="1" applyProtection="1">
      <alignment horizontal="left" vertical="center" wrapText="1"/>
      <protection locked="0"/>
    </xf>
    <xf numFmtId="0" fontId="40" fillId="9" borderId="19" xfId="7" applyFont="1" applyFill="1" applyBorder="1" applyAlignment="1" applyProtection="1">
      <alignment horizontal="left" vertical="center" wrapText="1"/>
      <protection locked="0"/>
    </xf>
    <xf numFmtId="0" fontId="40" fillId="9" borderId="19" xfId="7" applyFont="1" applyFill="1" applyBorder="1" applyAlignment="1" applyProtection="1">
      <alignment horizontal="center" vertical="center" wrapText="1"/>
      <protection locked="0"/>
    </xf>
    <xf numFmtId="167" fontId="40" fillId="9" borderId="19" xfId="7" applyNumberFormat="1" applyFont="1" applyFill="1" applyBorder="1" applyAlignment="1" applyProtection="1">
      <alignment vertical="center"/>
      <protection locked="0"/>
    </xf>
    <xf numFmtId="4" fontId="40" fillId="9" borderId="19" xfId="7" applyNumberFormat="1" applyFont="1" applyFill="1" applyBorder="1" applyAlignment="1" applyProtection="1">
      <alignment vertical="center"/>
      <protection locked="0"/>
    </xf>
    <xf numFmtId="0" fontId="29" fillId="8" borderId="19" xfId="7" applyFont="1" applyFill="1" applyBorder="1" applyAlignment="1" applyProtection="1">
      <alignment horizontal="center" vertical="center"/>
      <protection locked="0"/>
    </xf>
    <xf numFmtId="49" fontId="29" fillId="8" borderId="19" xfId="7" applyNumberFormat="1" applyFont="1" applyFill="1" applyBorder="1" applyAlignment="1" applyProtection="1">
      <alignment horizontal="left" vertical="center" wrapText="1"/>
      <protection locked="0"/>
    </xf>
    <xf numFmtId="0" fontId="29" fillId="8" borderId="19" xfId="7" applyFont="1" applyFill="1" applyBorder="1" applyAlignment="1" applyProtection="1">
      <alignment horizontal="left" vertical="center" wrapText="1"/>
      <protection locked="0"/>
    </xf>
    <xf numFmtId="0" fontId="29" fillId="8" borderId="19" xfId="7" applyFont="1" applyFill="1" applyBorder="1" applyAlignment="1" applyProtection="1">
      <alignment horizontal="center" vertical="center" wrapText="1"/>
      <protection locked="0"/>
    </xf>
    <xf numFmtId="167" fontId="29" fillId="8" borderId="19" xfId="7" applyNumberFormat="1" applyFont="1" applyFill="1" applyBorder="1" applyAlignment="1" applyProtection="1">
      <alignment vertical="center"/>
      <protection locked="0"/>
    </xf>
    <xf numFmtId="4" fontId="29" fillId="8" borderId="19" xfId="7" applyNumberFormat="1" applyFont="1" applyFill="1" applyBorder="1" applyAlignment="1" applyProtection="1">
      <alignment vertical="center"/>
      <protection locked="0"/>
    </xf>
    <xf numFmtId="49" fontId="5" fillId="2" borderId="1" xfId="1" applyNumberFormat="1" applyFont="1" applyAlignment="1">
      <alignment horizontal="center" vertical="center" wrapText="1"/>
    </xf>
    <xf numFmtId="0" fontId="6" fillId="2" borderId="1" xfId="2" applyAlignment="1">
      <alignment horizontal="center" vertical="center" wrapText="1"/>
      <protection locked="0"/>
    </xf>
    <xf numFmtId="49" fontId="7" fillId="2" borderId="1" xfId="1" applyNumberFormat="1" applyFont="1" applyAlignment="1">
      <alignment vertical="center" wrapText="1"/>
    </xf>
    <xf numFmtId="0" fontId="8" fillId="2" borderId="1" xfId="2" applyFont="1" applyAlignment="1">
      <alignment vertical="center" wrapText="1"/>
      <protection locked="0"/>
    </xf>
    <xf numFmtId="0" fontId="2" fillId="2" borderId="1" xfId="3">
      <alignment vertical="top" wrapText="1"/>
      <protection locked="0"/>
    </xf>
    <xf numFmtId="0" fontId="11" fillId="2" borderId="1" xfId="1" applyFont="1" applyAlignment="1">
      <alignment horizontal="left" vertical="top" wrapText="1"/>
    </xf>
    <xf numFmtId="0" fontId="12" fillId="2" borderId="1" xfId="4" applyAlignment="1">
      <alignment horizontal="left" vertical="top" wrapText="1"/>
    </xf>
    <xf numFmtId="0" fontId="3" fillId="2" borderId="1" xfId="5"/>
    <xf numFmtId="0" fontId="22" fillId="2" borderId="1" xfId="7" applyFont="1" applyAlignment="1">
      <alignment horizontal="left" vertical="center" wrapText="1"/>
    </xf>
    <xf numFmtId="0" fontId="17" fillId="2" borderId="1" xfId="7" applyAlignment="1">
      <alignment vertical="center"/>
    </xf>
    <xf numFmtId="0" fontId="21" fillId="2" borderId="1" xfId="7" applyFont="1" applyAlignment="1">
      <alignment horizontal="left" vertical="center" wrapText="1"/>
    </xf>
    <xf numFmtId="0" fontId="21" fillId="2" borderId="1" xfId="7" applyFont="1" applyAlignment="1">
      <alignment horizontal="left" vertical="center"/>
    </xf>
    <xf numFmtId="0" fontId="18" fillId="3" borderId="1" xfId="7" applyFont="1" applyFill="1" applyAlignment="1">
      <alignment horizontal="center" vertical="center"/>
    </xf>
    <xf numFmtId="0" fontId="17" fillId="2" borderId="1" xfId="7"/>
    <xf numFmtId="0" fontId="23" fillId="2" borderId="1" xfId="7" applyFont="1" applyAlignment="1">
      <alignment horizontal="left" vertical="center"/>
    </xf>
    <xf numFmtId="0" fontId="23" fillId="2" borderId="1" xfId="7" applyFont="1" applyAlignment="1">
      <alignment horizontal="left" vertical="center" wrapText="1"/>
    </xf>
  </cellXfs>
  <cellStyles count="8">
    <cellStyle name="Normální" xfId="0" builtinId="0" customBuiltin="1"/>
    <cellStyle name="Normální 2" xfId="2" xr:uid="{00000000-0005-0000-0000-000002000000}"/>
    <cellStyle name="Normální 2 2" xfId="4" xr:uid="{00000000-0005-0000-0000-000003000000}"/>
    <cellStyle name="Normální 3" xfId="5" xr:uid="{00000000-0005-0000-0000-000004000000}"/>
    <cellStyle name="Normální 3 2" xfId="3" xr:uid="{00000000-0005-0000-0000-000005000000}"/>
    <cellStyle name="Normální 4" xfId="6" xr:uid="{00000000-0005-0000-0000-000006000000}"/>
    <cellStyle name="Normální 5" xfId="7" xr:uid="{D657B885-3E26-4B5B-81B2-A75B687F9467}"/>
    <cellStyle name="normální_Brno_Spitalka" xfId="1" xr:uid="{00000000-0005-0000-0000-00000700000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10" Type="http://schemas.openxmlformats.org/officeDocument/2006/relationships/externalLink" Target="externalLinks/externalLink8.xml"/><Relationship Id="rId19"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E3902175-518B-4DEA-B97D-8B20510B284A}"/>
            </a:ext>
          </a:extLst>
        </xdr:cNvPr>
        <xdr:cNvPicPr/>
      </xdr:nvPicPr>
      <xdr:blipFill>
        <a:blip xmlns:r="http://schemas.openxmlformats.org/officeDocument/2006/relationships" r:embed="rId2"/>
        <a:stretch>
          <a:fillRect/>
        </a:stretch>
      </xdr:blipFill>
      <xdr:spPr>
        <a:xfrm>
          <a:off x="0" y="0"/>
          <a:ext cx="285750" cy="285750"/>
        </a:xfrm>
        <a:prstGeom prst="rect">
          <a:avLst/>
        </a:prstGeom>
      </xdr:spPr>
    </xdr:pic>
    <xdr:clientData/>
  </xdr:absolute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ZALOHA/Dobr%20734407013/Documents/Rozpo&#269;ty/Optima%20VM/2014/Realizace%20&#250;spor%20energi&#237;%20SOU%20Kr&#225;l&#237;ky/Rozpo&#269;et/Zateplen&#237;%20st&#283;n/Slep&#253;%20rozpo&#269;et%20-%20Realizace%20&#250;spor%20energie%20SOU%20oprav&#225;rensk&#233;,%20Kr&#225;l&#237;ky.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ZALOHA/Dobr%20734407013/Documents/Rozpo&#269;ty/Optima%20VM/2015/Moravsk&#225;%20T&#345;ebov&#225;/Kr&#225;l&#237;ky/SO%2005%20-%20Elektroinstala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ZALOHA/Dobr%20734407013/Documents/Rozpo&#269;ty/Optima%20VM/2016/Rekontrukce%20op&#283;rn&#233;%20zdi%20u%20chr&#225;mu%20v%20Lu&#382;i/SO-02/Rekonstrukce%20ohradn&#221;%20zdi%20v%20are&#223;lu%20Panny%20Marie%20na%20Chlumku%20v%20Lu&#215;i%20-%20Nab&#221;dkov&#345;%20rozpo&#340;et%20pro%20VZ.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Admin/Desktop/Gar&#225;&#382;e%20Jind&#345;ich&#367;v%20Hradec/Rozpo&#269;et%20-%20Jind&#345;ich&#367;v%20Hradec%20-%20v&#253;stavba%20gar&#225;&#382;&#237;%20pro%20vozidla%20KOV.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remn&#237;%20archiv%20a.s/Zak&#225;zky%20rok%202001/22%20Zelen&#253;%20ostrov%20SP/Kniha%20spec.+%20v&#253;kaz%20v&#253;m&#283;r%20TENDR%203.%20stavba/SO%2011.1%20A%20Architektonicko-stavebn&#237;%20autorizovan&#253;%20Helik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ocuments%20and%20Settings/User/Local%20Settings/Temporary%20Internet%20Files/Content.IE5/C123CX2F/Poli(Aany-tlakovkanalizace-napojovacady.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Users\Admin\Desktop\Kr&#225;l&#237;ky\SO%2005%20-%20Elektroinstalac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ynology\05%20cen&#237;ky\Users\Ji&#345;&#237;%20&#352;&#237;ma\CloudStation\EVORA%20CLOUD\00%20CEN&#205;KY\CEN&#205;KY%20INTERN&#205;\_CEN&#205;K%20PICHLER%20PRODEJ.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Documents%20and%20Settings/User/Local%20Settings/Temporary%20Internet%20Files/Content.IE5/C123CX2F/Poli(Aany-tlakovkanalizacePTK1PTK1aPTK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WINDOWS/TEMP/Specifikace-pp.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WINDOWS/TEMP/&#269;.%2041%20Zelen&#253;%20ostrov%20roz.%20rozpo&#269;tu%20na%20DC%20(bez%20list.%20v&#253;stupu)/Rozpo&#269;et%20stavby%20dle%20DC/sa_SO51_4_vv_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AKVIZICE\GAJDA\NABIDKY\CEDOK_VN\NAB_CED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Documents%20and%20Settings/7/Plocha/Michal/Rozpo&#269;ty/Brot&#225;nek%20Ale&#353;/M&#352;%20Slivenec/Rozpo&#269;et/Pracovn&#237;%20k%2011.7.2010/po&#382;&#225;rn&#237;%20koridor/Slivenec-rozpocet.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042%20-%20Stavebn&#237;%20&#250;pravy%20BD%20Mil&#237;n%20-%20blok%20O,%20&#352;koln&#237;%20&#269;.p.%20226,%2022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e"/>
      <sheetName val="Zatřídění kódů objektů"/>
      <sheetName val="SO-01a Rekapitulace"/>
      <sheetName val="SO-01a Administrativní budova "/>
      <sheetName val="SO-01a Elektroinstalace (2)"/>
      <sheetName val="SO-01a Elektroinstalace"/>
      <sheetName val="SO-01b Rekapitulace"/>
      <sheetName val="SO-01b Hala dílen "/>
      <sheetName val="SO-02 Rekapitulace"/>
      <sheetName val="SO-02 Domov mládeže"/>
      <sheetName val="SO-02 Elektroinstalace"/>
      <sheetName val="SO-03 Rekapitulace"/>
      <sheetName val="SO-03 Tělocvična"/>
      <sheetName val="SO-03 Elektroinstalace"/>
      <sheetName val="SO-04 Rekapitulace"/>
      <sheetName val="SO-04 Budova teoretické výuky"/>
      <sheetName val="SO-05 Rekapitulace"/>
      <sheetName val="SO-05 Budova odborné výuky"/>
      <sheetName val="SO-05 Elektroinstalace"/>
      <sheetName val="VON"/>
    </sheetNames>
    <sheetDataSet>
      <sheetData sheetId="0"/>
      <sheetData sheetId="1"/>
      <sheetData sheetId="2"/>
      <sheetData sheetId="3"/>
      <sheetData sheetId="4">
        <row r="1">
          <cell r="F1" t="str">
            <v>KRÁLÍKY SOU OPRAVÁRENSKÉ, realizace úspor energie, SO 01a LPS</v>
          </cell>
        </row>
        <row r="3">
          <cell r="F3" t="str">
            <v>Poř.</v>
          </cell>
          <cell r="G3" t="str">
            <v>Typ</v>
          </cell>
          <cell r="H3" t="str">
            <v>Kód</v>
          </cell>
          <cell r="I3" t="str">
            <v>Alter. kód</v>
          </cell>
          <cell r="J3" t="str">
            <v>Popis</v>
          </cell>
          <cell r="K3" t="str">
            <v>MJ</v>
          </cell>
          <cell r="L3" t="str">
            <v>Výměra bez ztr.</v>
          </cell>
          <cell r="M3" t="str">
            <v>Ztratné</v>
          </cell>
          <cell r="N3" t="str">
            <v>Výměra</v>
          </cell>
          <cell r="O3" t="str">
            <v>Jedn. cena</v>
          </cell>
          <cell r="P3" t="str">
            <v>Cena</v>
          </cell>
          <cell r="Q3" t="str">
            <v>Jedn. hmotn.</v>
          </cell>
          <cell r="R3" t="str">
            <v>Hmotnost</v>
          </cell>
          <cell r="S3" t="str">
            <v>Jedn. suť</v>
          </cell>
          <cell r="T3" t="str">
            <v>Suť</v>
          </cell>
          <cell r="U3" t="str">
            <v>Sazba DPH</v>
          </cell>
          <cell r="V3" t="str">
            <v>DPH</v>
          </cell>
          <cell r="W3" t="str">
            <v>Cena s DPH</v>
          </cell>
          <cell r="X3" t="str">
            <v>Komentář</v>
          </cell>
          <cell r="Y3" t="str">
            <v>Objekt</v>
          </cell>
          <cell r="Z3" t="str">
            <v>Oddíl</v>
          </cell>
        </row>
        <row r="5">
          <cell r="J5" t="str">
            <v>SO 01: Hlavní budova a hala dílen</v>
          </cell>
          <cell r="P5">
            <v>817053.28500000003</v>
          </cell>
          <cell r="R5">
            <v>27.039185000000007</v>
          </cell>
          <cell r="T5">
            <v>5.2</v>
          </cell>
          <cell r="U5" t="str">
            <v>_</v>
          </cell>
          <cell r="V5">
            <v>171581.18984999997</v>
          </cell>
          <cell r="W5">
            <v>988634.47484999977</v>
          </cell>
        </row>
        <row r="6">
          <cell r="J6" t="str">
            <v>001: Zemní práce</v>
          </cell>
          <cell r="P6">
            <v>6049.875</v>
          </cell>
          <cell r="R6">
            <v>3.8500000000000006E-3</v>
          </cell>
          <cell r="T6">
            <v>5.2</v>
          </cell>
          <cell r="U6" t="str">
            <v>_</v>
          </cell>
          <cell r="V6">
            <v>1270.4737499999999</v>
          </cell>
          <cell r="W6">
            <v>7320.3487500000001</v>
          </cell>
        </row>
        <row r="7">
          <cell r="F7">
            <v>1</v>
          </cell>
          <cell r="G7" t="str">
            <v>H</v>
          </cell>
          <cell r="H7" t="str">
            <v>00572420</v>
          </cell>
          <cell r="J7" t="str">
            <v>Osivo směs travní parková okrasná</v>
          </cell>
          <cell r="K7" t="str">
            <v>kg</v>
          </cell>
          <cell r="L7">
            <v>3.8500000000000005</v>
          </cell>
          <cell r="N7">
            <v>3.8500000000000005</v>
          </cell>
          <cell r="O7">
            <v>87.5</v>
          </cell>
          <cell r="P7">
            <v>336.87500000000006</v>
          </cell>
          <cell r="Q7">
            <v>1E-3</v>
          </cell>
          <cell r="R7">
            <v>3.8500000000000006E-3</v>
          </cell>
          <cell r="T7">
            <v>0</v>
          </cell>
          <cell r="U7">
            <v>21</v>
          </cell>
          <cell r="V7">
            <v>70.743750000000006</v>
          </cell>
          <cell r="W7">
            <v>407.61875000000009</v>
          </cell>
          <cell r="Y7" t="str">
            <v>SO 01</v>
          </cell>
          <cell r="Z7" t="str">
            <v>001</v>
          </cell>
        </row>
        <row r="8">
          <cell r="J8" t="str">
            <v>220*0,5*0,035</v>
          </cell>
          <cell r="L8">
            <v>3.8500000000000005</v>
          </cell>
          <cell r="U8" t="str">
            <v>_</v>
          </cell>
        </row>
        <row r="9">
          <cell r="F9">
            <v>2</v>
          </cell>
          <cell r="G9" t="str">
            <v>SP</v>
          </cell>
          <cell r="H9" t="str">
            <v>113106123</v>
          </cell>
          <cell r="J9" t="str">
            <v>Rozebrání dlažeb nebo dílců komunikací pro pěší ze zámkových dlaždic</v>
          </cell>
          <cell r="K9" t="str">
            <v>m2</v>
          </cell>
          <cell r="L9">
            <v>20</v>
          </cell>
          <cell r="M9">
            <v>0</v>
          </cell>
          <cell r="N9">
            <v>20</v>
          </cell>
          <cell r="O9">
            <v>46.4</v>
          </cell>
          <cell r="P9">
            <v>928</v>
          </cell>
          <cell r="R9">
            <v>0</v>
          </cell>
          <cell r="S9">
            <v>0.26</v>
          </cell>
          <cell r="T9">
            <v>5.2</v>
          </cell>
          <cell r="U9">
            <v>21</v>
          </cell>
          <cell r="V9">
            <v>194.88</v>
          </cell>
          <cell r="W9">
            <v>1122.8800000000001</v>
          </cell>
          <cell r="Y9" t="str">
            <v>SO 01</v>
          </cell>
          <cell r="Z9" t="str">
            <v>001</v>
          </cell>
        </row>
        <row r="10">
          <cell r="F10">
            <v>3</v>
          </cell>
          <cell r="G10" t="str">
            <v>SP</v>
          </cell>
          <cell r="H10" t="str">
            <v>180402111</v>
          </cell>
          <cell r="J10" t="str">
            <v>Založení parkového trávníku výsevem v rovině a ve svahu do 1:5</v>
          </cell>
          <cell r="K10" t="str">
            <v>m2</v>
          </cell>
          <cell r="L10">
            <v>110</v>
          </cell>
          <cell r="N10">
            <v>110</v>
          </cell>
          <cell r="O10">
            <v>14.7</v>
          </cell>
          <cell r="P10">
            <v>1617</v>
          </cell>
          <cell r="R10">
            <v>0</v>
          </cell>
          <cell r="T10">
            <v>0</v>
          </cell>
          <cell r="U10">
            <v>21</v>
          </cell>
          <cell r="V10">
            <v>339.57</v>
          </cell>
          <cell r="W10">
            <v>1956.57</v>
          </cell>
          <cell r="Y10" t="str">
            <v>SO 01</v>
          </cell>
          <cell r="Z10" t="str">
            <v>001</v>
          </cell>
        </row>
        <row r="11">
          <cell r="J11" t="str">
            <v>220*0,5</v>
          </cell>
          <cell r="L11">
            <v>110</v>
          </cell>
          <cell r="U11" t="str">
            <v>_</v>
          </cell>
        </row>
        <row r="12">
          <cell r="F12">
            <v>4</v>
          </cell>
          <cell r="G12" t="str">
            <v>SP</v>
          </cell>
          <cell r="H12" t="str">
            <v>181301101</v>
          </cell>
          <cell r="J12" t="str">
            <v>Rozprostření ornice tl vrstvy do 100 mm pl do 500 m2 v rovině nebo ve svahu do 1:5</v>
          </cell>
          <cell r="K12" t="str">
            <v>m2</v>
          </cell>
          <cell r="L12">
            <v>110</v>
          </cell>
          <cell r="N12">
            <v>110</v>
          </cell>
          <cell r="O12">
            <v>28.8</v>
          </cell>
          <cell r="P12">
            <v>3168</v>
          </cell>
          <cell r="R12">
            <v>0</v>
          </cell>
          <cell r="T12">
            <v>0</v>
          </cell>
          <cell r="U12">
            <v>21</v>
          </cell>
          <cell r="V12">
            <v>665.28</v>
          </cell>
          <cell r="W12">
            <v>3833.2799999999997</v>
          </cell>
          <cell r="Y12" t="str">
            <v>SO 01</v>
          </cell>
          <cell r="Z12" t="str">
            <v>001</v>
          </cell>
        </row>
        <row r="13">
          <cell r="J13" t="str">
            <v>220*0,5</v>
          </cell>
          <cell r="L13">
            <v>110</v>
          </cell>
          <cell r="U13" t="str">
            <v>_</v>
          </cell>
        </row>
        <row r="14">
          <cell r="U14" t="str">
            <v>_</v>
          </cell>
        </row>
        <row r="15">
          <cell r="J15" t="str">
            <v>005: Komunikace</v>
          </cell>
          <cell r="P15">
            <v>20568.099999999999</v>
          </cell>
          <cell r="R15">
            <v>8.3676750000000002</v>
          </cell>
          <cell r="T15">
            <v>0</v>
          </cell>
          <cell r="U15" t="str">
            <v>_</v>
          </cell>
          <cell r="V15">
            <v>4319.3009999999995</v>
          </cell>
          <cell r="W15">
            <v>24887.400999999998</v>
          </cell>
        </row>
        <row r="16">
          <cell r="F16">
            <v>1</v>
          </cell>
          <cell r="G16" t="str">
            <v>SP</v>
          </cell>
          <cell r="H16" t="str">
            <v>564251111</v>
          </cell>
          <cell r="J16" t="str">
            <v>Podklad nebo podsyp ze štěrkopísku ŠP tl 150 mm</v>
          </cell>
          <cell r="K16" t="str">
            <v>m2</v>
          </cell>
          <cell r="L16">
            <v>20</v>
          </cell>
          <cell r="N16">
            <v>20</v>
          </cell>
          <cell r="O16">
            <v>87.9</v>
          </cell>
          <cell r="P16">
            <v>1758</v>
          </cell>
          <cell r="R16">
            <v>0</v>
          </cell>
          <cell r="T16">
            <v>0</v>
          </cell>
          <cell r="U16">
            <v>21</v>
          </cell>
          <cell r="V16">
            <v>369.18</v>
          </cell>
          <cell r="W16">
            <v>2127.1799999999998</v>
          </cell>
          <cell r="Y16" t="str">
            <v>SO 01</v>
          </cell>
          <cell r="Z16" t="str">
            <v>005</v>
          </cell>
        </row>
        <row r="17">
          <cell r="F17">
            <v>2</v>
          </cell>
          <cell r="G17" t="str">
            <v>SP</v>
          </cell>
          <cell r="H17" t="str">
            <v>572331111</v>
          </cell>
          <cell r="J17" t="str">
            <v>Vyspravení krytu vozovky po překopech obalovaným kamenivem tl 50 mm</v>
          </cell>
          <cell r="K17" t="str">
            <v>m2</v>
          </cell>
          <cell r="L17">
            <v>24.5</v>
          </cell>
          <cell r="N17">
            <v>24.5</v>
          </cell>
          <cell r="O17">
            <v>232</v>
          </cell>
          <cell r="P17">
            <v>5684</v>
          </cell>
          <cell r="Q17">
            <v>0.13188</v>
          </cell>
          <cell r="R17">
            <v>3.2310599999999998</v>
          </cell>
          <cell r="T17">
            <v>0</v>
          </cell>
          <cell r="U17">
            <v>21</v>
          </cell>
          <cell r="V17">
            <v>1193.6399999999999</v>
          </cell>
          <cell r="W17">
            <v>6877.6399999999994</v>
          </cell>
          <cell r="Y17" t="str">
            <v>SO 01</v>
          </cell>
          <cell r="Z17" t="str">
            <v>005</v>
          </cell>
        </row>
        <row r="18">
          <cell r="J18" t="str">
            <v>70*0,35</v>
          </cell>
          <cell r="L18">
            <v>24.5</v>
          </cell>
          <cell r="U18" t="str">
            <v>_</v>
          </cell>
        </row>
        <row r="19">
          <cell r="F19">
            <v>3</v>
          </cell>
          <cell r="G19" t="str">
            <v>SP</v>
          </cell>
          <cell r="H19" t="str">
            <v>572341111</v>
          </cell>
          <cell r="J19" t="str">
            <v>Vyspravení krytu vozovky po překopech asfaltovým betonem ACO (AB) tl 50 mm</v>
          </cell>
          <cell r="K19" t="str">
            <v>m2</v>
          </cell>
          <cell r="L19">
            <v>24.5</v>
          </cell>
          <cell r="N19">
            <v>24.5</v>
          </cell>
          <cell r="O19">
            <v>291</v>
          </cell>
          <cell r="P19">
            <v>7129.5</v>
          </cell>
          <cell r="Q19">
            <v>0.12966</v>
          </cell>
          <cell r="R19">
            <v>3.1766700000000001</v>
          </cell>
          <cell r="T19">
            <v>0</v>
          </cell>
          <cell r="U19">
            <v>21</v>
          </cell>
          <cell r="V19">
            <v>1497.1949999999999</v>
          </cell>
          <cell r="W19">
            <v>8626.6949999999997</v>
          </cell>
          <cell r="Y19" t="str">
            <v>SO 01</v>
          </cell>
          <cell r="Z19" t="str">
            <v>005</v>
          </cell>
        </row>
        <row r="20">
          <cell r="J20" t="str">
            <v>70*0,35</v>
          </cell>
          <cell r="L20">
            <v>24.5</v>
          </cell>
          <cell r="U20" t="str">
            <v>_</v>
          </cell>
        </row>
        <row r="21">
          <cell r="F21">
            <v>4</v>
          </cell>
          <cell r="G21" t="str">
            <v>SP</v>
          </cell>
          <cell r="H21" t="str">
            <v>573211111</v>
          </cell>
          <cell r="J21" t="str">
            <v>Postřik živičný spojovací z asfaltu v množství do 0,70 kg/m2</v>
          </cell>
          <cell r="K21" t="str">
            <v>m2</v>
          </cell>
          <cell r="L21">
            <v>24.5</v>
          </cell>
          <cell r="N21">
            <v>24.5</v>
          </cell>
          <cell r="O21">
            <v>10.8</v>
          </cell>
          <cell r="P21">
            <v>264.60000000000002</v>
          </cell>
          <cell r="Q21">
            <v>6.0999999999999997E-4</v>
          </cell>
          <cell r="R21">
            <v>1.4945E-2</v>
          </cell>
          <cell r="T21">
            <v>0</v>
          </cell>
          <cell r="U21">
            <v>21</v>
          </cell>
          <cell r="V21">
            <v>55.566000000000003</v>
          </cell>
          <cell r="W21">
            <v>320.16600000000005</v>
          </cell>
          <cell r="Y21" t="str">
            <v>SO 01</v>
          </cell>
          <cell r="Z21" t="str">
            <v>005</v>
          </cell>
        </row>
        <row r="22">
          <cell r="J22" t="str">
            <v>70*0,35</v>
          </cell>
          <cell r="L22">
            <v>24.5</v>
          </cell>
          <cell r="U22" t="str">
            <v>_</v>
          </cell>
        </row>
        <row r="23">
          <cell r="F23">
            <v>5</v>
          </cell>
          <cell r="G23" t="str">
            <v>H</v>
          </cell>
          <cell r="H23" t="str">
            <v>59245215</v>
          </cell>
          <cell r="J23" t="str">
            <v>Dlažba zámková VLNKA přírodní 22,1x10,9x6 cm</v>
          </cell>
          <cell r="K23" t="str">
            <v>m2</v>
          </cell>
          <cell r="L23">
            <v>2</v>
          </cell>
          <cell r="M23">
            <v>0</v>
          </cell>
          <cell r="N23">
            <v>2</v>
          </cell>
          <cell r="O23">
            <v>246</v>
          </cell>
          <cell r="P23">
            <v>492</v>
          </cell>
          <cell r="Q23">
            <v>0.13</v>
          </cell>
          <cell r="R23">
            <v>0.26</v>
          </cell>
          <cell r="T23">
            <v>0</v>
          </cell>
          <cell r="U23">
            <v>21</v>
          </cell>
          <cell r="V23">
            <v>103.32</v>
          </cell>
          <cell r="W23">
            <v>595.31999999999994</v>
          </cell>
          <cell r="Y23" t="str">
            <v>SO 01</v>
          </cell>
          <cell r="Z23" t="str">
            <v>005</v>
          </cell>
        </row>
        <row r="24">
          <cell r="F24">
            <v>6</v>
          </cell>
          <cell r="G24" t="str">
            <v>SP</v>
          </cell>
          <cell r="H24" t="str">
            <v>596211110</v>
          </cell>
          <cell r="J24" t="str">
            <v>Kladení zámkové dlažby komunikací pro pěší tl 60 mm skupiny A pl do 50 m2</v>
          </cell>
          <cell r="K24" t="str">
            <v>m2</v>
          </cell>
          <cell r="L24">
            <v>20</v>
          </cell>
          <cell r="M24">
            <v>0</v>
          </cell>
          <cell r="N24">
            <v>20</v>
          </cell>
          <cell r="O24">
            <v>262</v>
          </cell>
          <cell r="P24">
            <v>5240</v>
          </cell>
          <cell r="Q24">
            <v>8.4250000000000005E-2</v>
          </cell>
          <cell r="R24">
            <v>1.6850000000000001</v>
          </cell>
          <cell r="T24">
            <v>0</v>
          </cell>
          <cell r="U24">
            <v>21</v>
          </cell>
          <cell r="V24">
            <v>1100.3999999999999</v>
          </cell>
          <cell r="W24">
            <v>6340.4</v>
          </cell>
          <cell r="Y24" t="str">
            <v>SO 01</v>
          </cell>
          <cell r="Z24" t="str">
            <v>005</v>
          </cell>
        </row>
        <row r="25">
          <cell r="U25" t="str">
            <v>_</v>
          </cell>
        </row>
        <row r="26">
          <cell r="J26" t="str">
            <v>009: Ostatní konstrukce a práce</v>
          </cell>
          <cell r="P26">
            <v>13354.380000000001</v>
          </cell>
          <cell r="R26">
            <v>0</v>
          </cell>
          <cell r="T26">
            <v>0</v>
          </cell>
          <cell r="U26" t="str">
            <v>_</v>
          </cell>
          <cell r="V26">
            <v>2804.4197999999997</v>
          </cell>
          <cell r="W26">
            <v>16158.799800000001</v>
          </cell>
        </row>
        <row r="27">
          <cell r="F27">
            <v>1</v>
          </cell>
          <cell r="G27" t="str">
            <v>SP</v>
          </cell>
          <cell r="H27" t="str">
            <v>979054451</v>
          </cell>
          <cell r="J27" t="str">
            <v>Očištění vybouraných zámkových dlaždic s původním spárováním z kameniva těženého</v>
          </cell>
          <cell r="K27" t="str">
            <v>m2</v>
          </cell>
          <cell r="L27">
            <v>20</v>
          </cell>
          <cell r="N27">
            <v>20</v>
          </cell>
          <cell r="O27">
            <v>48.8</v>
          </cell>
          <cell r="P27">
            <v>976</v>
          </cell>
          <cell r="R27">
            <v>0</v>
          </cell>
          <cell r="T27">
            <v>0</v>
          </cell>
          <cell r="U27">
            <v>21</v>
          </cell>
          <cell r="V27">
            <v>204.95999999999998</v>
          </cell>
          <cell r="W27">
            <v>1180.96</v>
          </cell>
          <cell r="Y27" t="str">
            <v>SO 01</v>
          </cell>
          <cell r="Z27" t="str">
            <v>009</v>
          </cell>
        </row>
        <row r="28">
          <cell r="F28">
            <v>2</v>
          </cell>
          <cell r="G28" t="str">
            <v>SP</v>
          </cell>
          <cell r="H28" t="str">
            <v>979081111</v>
          </cell>
          <cell r="J28" t="str">
            <v>Odvoz suti a vybouraných hmot na skládku do 1 km</v>
          </cell>
          <cell r="K28" t="str">
            <v>t</v>
          </cell>
          <cell r="L28">
            <v>10.33</v>
          </cell>
          <cell r="N28">
            <v>10.33</v>
          </cell>
          <cell r="O28">
            <v>352</v>
          </cell>
          <cell r="P28">
            <v>3636.16</v>
          </cell>
          <cell r="R28">
            <v>0</v>
          </cell>
          <cell r="T28">
            <v>0</v>
          </cell>
          <cell r="U28">
            <v>21</v>
          </cell>
          <cell r="V28">
            <v>763.59359999999992</v>
          </cell>
          <cell r="W28">
            <v>4399.7536</v>
          </cell>
          <cell r="Y28" t="str">
            <v>SO 01</v>
          </cell>
          <cell r="Z28" t="str">
            <v>009</v>
          </cell>
        </row>
        <row r="29">
          <cell r="J29" t="str">
            <v>70*0,35*0,2*1,7+2</v>
          </cell>
          <cell r="L29">
            <v>10.33</v>
          </cell>
          <cell r="U29" t="str">
            <v>_</v>
          </cell>
        </row>
        <row r="30">
          <cell r="F30">
            <v>3</v>
          </cell>
          <cell r="G30" t="str">
            <v>SP</v>
          </cell>
          <cell r="H30" t="str">
            <v>979081121</v>
          </cell>
          <cell r="J30" t="str">
            <v>Odvoz suti a vybouraných hmot na skládku ZKD 1 km přes 1 km</v>
          </cell>
          <cell r="K30" t="str">
            <v>t</v>
          </cell>
          <cell r="L30">
            <v>103.3</v>
          </cell>
          <cell r="N30">
            <v>103.3</v>
          </cell>
          <cell r="O30">
            <v>13.4</v>
          </cell>
          <cell r="P30">
            <v>1384.22</v>
          </cell>
          <cell r="R30">
            <v>0</v>
          </cell>
          <cell r="T30">
            <v>0</v>
          </cell>
          <cell r="U30">
            <v>21</v>
          </cell>
          <cell r="V30">
            <v>290.68619999999999</v>
          </cell>
          <cell r="W30">
            <v>1674.9061999999999</v>
          </cell>
          <cell r="Y30" t="str">
            <v>SO 01</v>
          </cell>
          <cell r="Z30" t="str">
            <v>009</v>
          </cell>
        </row>
        <row r="31">
          <cell r="J31" t="str">
            <v>70*0,35*0,2*1,7*10+2*10</v>
          </cell>
          <cell r="L31">
            <v>103.3</v>
          </cell>
          <cell r="U31" t="str">
            <v>_</v>
          </cell>
        </row>
        <row r="32">
          <cell r="F32">
            <v>4</v>
          </cell>
          <cell r="G32" t="str">
            <v>SP</v>
          </cell>
          <cell r="H32" t="str">
            <v>979098231</v>
          </cell>
          <cell r="J32" t="str">
            <v>Poplatek za uložení stavebního směsného odpadu na skládce (skládkovné)</v>
          </cell>
          <cell r="K32" t="str">
            <v>t</v>
          </cell>
          <cell r="L32">
            <v>2</v>
          </cell>
          <cell r="M32">
            <v>0</v>
          </cell>
          <cell r="N32">
            <v>2</v>
          </cell>
          <cell r="O32">
            <v>1180</v>
          </cell>
          <cell r="P32">
            <v>2360</v>
          </cell>
          <cell r="R32">
            <v>0</v>
          </cell>
          <cell r="T32">
            <v>0</v>
          </cell>
          <cell r="U32">
            <v>21</v>
          </cell>
          <cell r="V32">
            <v>495.59999999999997</v>
          </cell>
          <cell r="W32">
            <v>2855.6</v>
          </cell>
          <cell r="Y32" t="str">
            <v>SO 01</v>
          </cell>
          <cell r="Z32" t="str">
            <v>009</v>
          </cell>
        </row>
        <row r="33">
          <cell r="F33">
            <v>5</v>
          </cell>
          <cell r="G33" t="str">
            <v>SP</v>
          </cell>
          <cell r="H33" t="str">
            <v>979099145</v>
          </cell>
          <cell r="J33" t="str">
            <v>Poplatek za uložení odpadu z asfaltových povrchů na skládce (skládkovné)</v>
          </cell>
          <cell r="K33" t="str">
            <v>t</v>
          </cell>
          <cell r="L33">
            <v>8.33</v>
          </cell>
          <cell r="N33">
            <v>8.33</v>
          </cell>
          <cell r="O33">
            <v>600</v>
          </cell>
          <cell r="P33">
            <v>4998</v>
          </cell>
          <cell r="R33">
            <v>0</v>
          </cell>
          <cell r="T33">
            <v>0</v>
          </cell>
          <cell r="U33">
            <v>21</v>
          </cell>
          <cell r="V33">
            <v>1049.58</v>
          </cell>
          <cell r="W33">
            <v>6047.58</v>
          </cell>
          <cell r="Y33" t="str">
            <v>SO 01</v>
          </cell>
          <cell r="Z33" t="str">
            <v>009</v>
          </cell>
        </row>
        <row r="34">
          <cell r="J34" t="str">
            <v>70*0,35*0,2*1,7</v>
          </cell>
          <cell r="L34">
            <v>8.33</v>
          </cell>
          <cell r="U34" t="str">
            <v>_</v>
          </cell>
        </row>
        <row r="35">
          <cell r="U35" t="str">
            <v>_</v>
          </cell>
        </row>
        <row r="36">
          <cell r="J36" t="str">
            <v>046: Zemní práce pro montážní práce</v>
          </cell>
          <cell r="P36">
            <v>83902.66</v>
          </cell>
          <cell r="R36">
            <v>16.66</v>
          </cell>
          <cell r="T36">
            <v>0</v>
          </cell>
          <cell r="U36" t="str">
            <v>_</v>
          </cell>
          <cell r="V36">
            <v>17619.5586</v>
          </cell>
          <cell r="W36">
            <v>101522.21859999999</v>
          </cell>
        </row>
        <row r="37">
          <cell r="F37">
            <v>1</v>
          </cell>
          <cell r="G37" t="str">
            <v>MP</v>
          </cell>
          <cell r="H37" t="str">
            <v>460030172</v>
          </cell>
          <cell r="J37" t="str">
            <v>Odstranění podkladu nebo krytu komunikace ze živice tloušťky do 10 cm</v>
          </cell>
          <cell r="K37" t="str">
            <v>m2</v>
          </cell>
          <cell r="L37">
            <v>24.5</v>
          </cell>
          <cell r="N37">
            <v>24.5</v>
          </cell>
          <cell r="O37">
            <v>173</v>
          </cell>
          <cell r="P37">
            <v>4238.5</v>
          </cell>
          <cell r="R37">
            <v>0</v>
          </cell>
          <cell r="T37">
            <v>0</v>
          </cell>
          <cell r="U37">
            <v>21</v>
          </cell>
          <cell r="V37">
            <v>890.08499999999992</v>
          </cell>
          <cell r="W37">
            <v>5128.585</v>
          </cell>
          <cell r="Y37" t="str">
            <v>SO 01</v>
          </cell>
          <cell r="Z37" t="str">
            <v>046</v>
          </cell>
        </row>
        <row r="38">
          <cell r="J38" t="str">
            <v>70*0,35</v>
          </cell>
          <cell r="L38">
            <v>24.5</v>
          </cell>
          <cell r="U38" t="str">
            <v>_</v>
          </cell>
        </row>
        <row r="39">
          <cell r="F39">
            <v>2</v>
          </cell>
          <cell r="G39" t="str">
            <v>MP</v>
          </cell>
          <cell r="H39" t="str">
            <v>460030192</v>
          </cell>
          <cell r="J39" t="str">
            <v>Řezání podkladu nebo krytu živičného tloušťky do 10 cm</v>
          </cell>
          <cell r="K39" t="str">
            <v>m</v>
          </cell>
          <cell r="L39">
            <v>140</v>
          </cell>
          <cell r="N39">
            <v>140</v>
          </cell>
          <cell r="O39">
            <v>86.5</v>
          </cell>
          <cell r="P39">
            <v>12110</v>
          </cell>
          <cell r="R39">
            <v>0</v>
          </cell>
          <cell r="T39">
            <v>0</v>
          </cell>
          <cell r="U39">
            <v>21</v>
          </cell>
          <cell r="V39">
            <v>2543.1</v>
          </cell>
          <cell r="W39">
            <v>14653.1</v>
          </cell>
          <cell r="Y39" t="str">
            <v>SO 01</v>
          </cell>
          <cell r="Z39" t="str">
            <v>046</v>
          </cell>
        </row>
        <row r="40">
          <cell r="J40" t="str">
            <v>70*2</v>
          </cell>
          <cell r="L40">
            <v>140</v>
          </cell>
          <cell r="U40" t="str">
            <v>_</v>
          </cell>
        </row>
        <row r="41">
          <cell r="F41">
            <v>3</v>
          </cell>
          <cell r="G41" t="str">
            <v>MP</v>
          </cell>
          <cell r="H41" t="str">
            <v>460200153</v>
          </cell>
          <cell r="J41" t="str">
            <v>Hloubení kabelových nezapažených rýh ručně š 35 cm, hl 70 cm, v hornině tř 3</v>
          </cell>
          <cell r="K41" t="str">
            <v>m</v>
          </cell>
          <cell r="L41">
            <v>340</v>
          </cell>
          <cell r="N41">
            <v>340</v>
          </cell>
          <cell r="O41">
            <v>99.5</v>
          </cell>
          <cell r="P41">
            <v>33830</v>
          </cell>
          <cell r="R41">
            <v>0</v>
          </cell>
          <cell r="T41">
            <v>0</v>
          </cell>
          <cell r="U41">
            <v>21</v>
          </cell>
          <cell r="V41">
            <v>7104.3</v>
          </cell>
          <cell r="W41">
            <v>40934.300000000003</v>
          </cell>
          <cell r="Y41" t="str">
            <v>SO 01</v>
          </cell>
          <cell r="Z41" t="str">
            <v>046</v>
          </cell>
        </row>
        <row r="42">
          <cell r="F42">
            <v>4</v>
          </cell>
          <cell r="G42" t="str">
            <v>MP</v>
          </cell>
          <cell r="H42" t="str">
            <v>460560153</v>
          </cell>
          <cell r="J42" t="str">
            <v>Zásyp rýh ručně šířky 35 cm, hloubky 70 cm, z horniny třídy 3</v>
          </cell>
          <cell r="K42" t="str">
            <v>m</v>
          </cell>
          <cell r="L42">
            <v>340</v>
          </cell>
          <cell r="N42">
            <v>340</v>
          </cell>
          <cell r="O42">
            <v>57.4</v>
          </cell>
          <cell r="P42">
            <v>19516</v>
          </cell>
          <cell r="R42">
            <v>0</v>
          </cell>
          <cell r="T42">
            <v>0</v>
          </cell>
          <cell r="U42">
            <v>21</v>
          </cell>
          <cell r="V42">
            <v>4098.3599999999997</v>
          </cell>
          <cell r="W42">
            <v>23614.36</v>
          </cell>
          <cell r="Y42" t="str">
            <v>SO 01</v>
          </cell>
          <cell r="Z42" t="str">
            <v>046</v>
          </cell>
        </row>
        <row r="43">
          <cell r="F43">
            <v>5</v>
          </cell>
          <cell r="G43" t="str">
            <v>MP</v>
          </cell>
          <cell r="H43" t="str">
            <v>460620013</v>
          </cell>
          <cell r="J43" t="str">
            <v>Provizorní úprava terénu se zhutněním, v hornině tř 3</v>
          </cell>
          <cell r="K43" t="str">
            <v>m2</v>
          </cell>
          <cell r="L43">
            <v>170</v>
          </cell>
          <cell r="N43">
            <v>170</v>
          </cell>
          <cell r="O43">
            <v>28.1</v>
          </cell>
          <cell r="P43">
            <v>4777</v>
          </cell>
          <cell r="R43">
            <v>0</v>
          </cell>
          <cell r="T43">
            <v>0</v>
          </cell>
          <cell r="U43">
            <v>21</v>
          </cell>
          <cell r="V43">
            <v>1003.17</v>
          </cell>
          <cell r="W43">
            <v>5780.17</v>
          </cell>
          <cell r="Y43" t="str">
            <v>SO 01</v>
          </cell>
          <cell r="Z43" t="str">
            <v>046</v>
          </cell>
        </row>
        <row r="44">
          <cell r="F44">
            <v>6</v>
          </cell>
          <cell r="G44" t="str">
            <v>H</v>
          </cell>
          <cell r="H44" t="str">
            <v>58337344</v>
          </cell>
          <cell r="J44" t="str">
            <v>Štěrkopísek frakce 0-32 třída A</v>
          </cell>
          <cell r="K44" t="str">
            <v>t</v>
          </cell>
          <cell r="L44">
            <v>8.33</v>
          </cell>
          <cell r="N44">
            <v>8.33</v>
          </cell>
          <cell r="O44">
            <v>376</v>
          </cell>
          <cell r="P44">
            <v>3132.08</v>
          </cell>
          <cell r="Q44">
            <v>1</v>
          </cell>
          <cell r="R44">
            <v>8.33</v>
          </cell>
          <cell r="T44">
            <v>0</v>
          </cell>
          <cell r="U44">
            <v>21</v>
          </cell>
          <cell r="V44">
            <v>657.73680000000002</v>
          </cell>
          <cell r="W44">
            <v>3789.8168000000001</v>
          </cell>
          <cell r="Y44" t="str">
            <v>SO 01</v>
          </cell>
          <cell r="Z44" t="str">
            <v>046</v>
          </cell>
        </row>
        <row r="45">
          <cell r="J45" t="str">
            <v>70*0,35*0,2*1,7</v>
          </cell>
          <cell r="L45">
            <v>8.33</v>
          </cell>
          <cell r="U45" t="str">
            <v>_</v>
          </cell>
        </row>
        <row r="46">
          <cell r="F46">
            <v>7</v>
          </cell>
          <cell r="G46" t="str">
            <v>H</v>
          </cell>
          <cell r="H46" t="str">
            <v>58344197</v>
          </cell>
          <cell r="J46" t="str">
            <v>Štěrkodrť frakce 0-63</v>
          </cell>
          <cell r="K46" t="str">
            <v>t</v>
          </cell>
          <cell r="L46">
            <v>8.33</v>
          </cell>
          <cell r="N46">
            <v>8.33</v>
          </cell>
          <cell r="O46">
            <v>276</v>
          </cell>
          <cell r="P46">
            <v>2299.08</v>
          </cell>
          <cell r="Q46">
            <v>1</v>
          </cell>
          <cell r="R46">
            <v>8.33</v>
          </cell>
          <cell r="T46">
            <v>0</v>
          </cell>
          <cell r="U46">
            <v>21</v>
          </cell>
          <cell r="V46">
            <v>482.80679999999995</v>
          </cell>
          <cell r="W46">
            <v>2781.8867999999998</v>
          </cell>
          <cell r="Y46" t="str">
            <v>SO 01</v>
          </cell>
          <cell r="Z46" t="str">
            <v>046</v>
          </cell>
        </row>
        <row r="47">
          <cell r="J47" t="str">
            <v>70*0,35*0,2*1,7</v>
          </cell>
          <cell r="L47">
            <v>8.33</v>
          </cell>
          <cell r="U47" t="str">
            <v>_</v>
          </cell>
        </row>
        <row r="48">
          <cell r="F48">
            <v>8</v>
          </cell>
          <cell r="G48" t="str">
            <v>MP</v>
          </cell>
          <cell r="H48" t="str">
            <v>X27</v>
          </cell>
          <cell r="J48" t="str">
            <v>Ochrana stávajících sítí</v>
          </cell>
          <cell r="K48" t="str">
            <v>sada</v>
          </cell>
          <cell r="L48">
            <v>1</v>
          </cell>
          <cell r="N48">
            <v>1</v>
          </cell>
          <cell r="O48">
            <v>4000</v>
          </cell>
          <cell r="P48">
            <v>4000</v>
          </cell>
          <cell r="R48">
            <v>0</v>
          </cell>
          <cell r="T48">
            <v>0</v>
          </cell>
          <cell r="U48">
            <v>21</v>
          </cell>
          <cell r="V48">
            <v>840</v>
          </cell>
          <cell r="W48">
            <v>4840</v>
          </cell>
          <cell r="Y48" t="str">
            <v>SO 01</v>
          </cell>
          <cell r="Z48" t="str">
            <v>046</v>
          </cell>
        </row>
        <row r="49">
          <cell r="U49" t="str">
            <v>_</v>
          </cell>
        </row>
        <row r="50">
          <cell r="J50" t="str">
            <v>740: Silnoproud</v>
          </cell>
          <cell r="P50">
            <v>693178.2699999999</v>
          </cell>
          <cell r="R50">
            <v>2.00766</v>
          </cell>
          <cell r="T50">
            <v>0</v>
          </cell>
          <cell r="U50" t="str">
            <v>_</v>
          </cell>
          <cell r="V50">
            <v>145567.43669999999</v>
          </cell>
          <cell r="W50">
            <v>838745.70669999986</v>
          </cell>
        </row>
        <row r="51">
          <cell r="F51">
            <v>1</v>
          </cell>
          <cell r="G51" t="str">
            <v>H</v>
          </cell>
          <cell r="H51" t="str">
            <v>34571109</v>
          </cell>
          <cell r="J51" t="str">
            <v>Trubka elektroinstalační pancéřová pevná z PH L3m 8032</v>
          </cell>
          <cell r="K51" t="str">
            <v>m</v>
          </cell>
          <cell r="L51">
            <v>200</v>
          </cell>
          <cell r="N51">
            <v>200</v>
          </cell>
          <cell r="O51">
            <v>73.5</v>
          </cell>
          <cell r="P51">
            <v>14700</v>
          </cell>
          <cell r="Q51">
            <v>2.9E-4</v>
          </cell>
          <cell r="R51">
            <v>5.8000000000000003E-2</v>
          </cell>
          <cell r="T51">
            <v>0</v>
          </cell>
          <cell r="U51">
            <v>21</v>
          </cell>
          <cell r="V51">
            <v>3087</v>
          </cell>
          <cell r="W51">
            <v>17787</v>
          </cell>
          <cell r="Y51" t="str">
            <v>SO 01</v>
          </cell>
          <cell r="Z51" t="str">
            <v>740</v>
          </cell>
        </row>
        <row r="52">
          <cell r="F52">
            <v>2</v>
          </cell>
          <cell r="G52" t="str">
            <v>H</v>
          </cell>
          <cell r="H52" t="str">
            <v>35441073</v>
          </cell>
          <cell r="J52" t="str">
            <v>Drát průměr 10 mm FeZn (190m)</v>
          </cell>
          <cell r="K52" t="str">
            <v>kg</v>
          </cell>
          <cell r="L52">
            <v>117.8</v>
          </cell>
          <cell r="N52">
            <v>117.8</v>
          </cell>
          <cell r="O52">
            <v>34.1</v>
          </cell>
          <cell r="P52">
            <v>4016.98</v>
          </cell>
          <cell r="Q52">
            <v>1E-3</v>
          </cell>
          <cell r="R52">
            <v>0.1178</v>
          </cell>
          <cell r="T52">
            <v>0</v>
          </cell>
          <cell r="U52">
            <v>21</v>
          </cell>
          <cell r="V52">
            <v>843.56579999999997</v>
          </cell>
          <cell r="W52">
            <v>4860.5457999999999</v>
          </cell>
          <cell r="Y52" t="str">
            <v>SO 01</v>
          </cell>
          <cell r="Z52" t="str">
            <v>740</v>
          </cell>
        </row>
        <row r="53">
          <cell r="F53">
            <v>3</v>
          </cell>
          <cell r="G53" t="str">
            <v>H</v>
          </cell>
          <cell r="H53" t="str">
            <v>35441077</v>
          </cell>
          <cell r="J53" t="str">
            <v>Drát průměr 8 mm AlMgSi (1565m)</v>
          </cell>
          <cell r="K53" t="str">
            <v>kg</v>
          </cell>
          <cell r="L53">
            <v>212.3</v>
          </cell>
          <cell r="N53">
            <v>212.3</v>
          </cell>
          <cell r="O53">
            <v>353</v>
          </cell>
          <cell r="P53">
            <v>74941.900000000009</v>
          </cell>
          <cell r="Q53">
            <v>1E-3</v>
          </cell>
          <cell r="R53">
            <v>0.21230000000000002</v>
          </cell>
          <cell r="T53">
            <v>0</v>
          </cell>
          <cell r="U53">
            <v>21</v>
          </cell>
          <cell r="V53">
            <v>15737.799000000001</v>
          </cell>
          <cell r="W53">
            <v>90679.699000000008</v>
          </cell>
          <cell r="Y53" t="str">
            <v>SO 01</v>
          </cell>
          <cell r="Z53" t="str">
            <v>740</v>
          </cell>
        </row>
        <row r="54">
          <cell r="F54">
            <v>4</v>
          </cell>
          <cell r="G54" t="str">
            <v>H</v>
          </cell>
          <cell r="H54" t="str">
            <v>35441540</v>
          </cell>
          <cell r="J54" t="str">
            <v>Podpěra vedení PV21 FeZn na ploché střechy 100 mm</v>
          </cell>
          <cell r="K54" t="str">
            <v>kus</v>
          </cell>
          <cell r="L54">
            <v>950</v>
          </cell>
          <cell r="M54">
            <v>0</v>
          </cell>
          <cell r="N54">
            <v>950</v>
          </cell>
          <cell r="O54">
            <v>115</v>
          </cell>
          <cell r="P54">
            <v>109250</v>
          </cell>
          <cell r="Q54">
            <v>1E-3</v>
          </cell>
          <cell r="R54">
            <v>0.95000000000000007</v>
          </cell>
          <cell r="T54">
            <v>0</v>
          </cell>
          <cell r="U54">
            <v>21</v>
          </cell>
          <cell r="V54">
            <v>22942.5</v>
          </cell>
          <cell r="W54">
            <v>132192.5</v>
          </cell>
          <cell r="Y54" t="str">
            <v>SO 01</v>
          </cell>
          <cell r="Z54" t="str">
            <v>740</v>
          </cell>
        </row>
        <row r="55">
          <cell r="F55">
            <v>5</v>
          </cell>
          <cell r="G55" t="str">
            <v>H</v>
          </cell>
          <cell r="H55" t="str">
            <v>35441560</v>
          </cell>
          <cell r="J55" t="str">
            <v>Podpěra vedení PV23 FeZn na plechové střechy 110 mm</v>
          </cell>
          <cell r="K55" t="str">
            <v>kus</v>
          </cell>
          <cell r="L55">
            <v>40</v>
          </cell>
          <cell r="M55">
            <v>0</v>
          </cell>
          <cell r="N55">
            <v>40</v>
          </cell>
          <cell r="O55">
            <v>11.1</v>
          </cell>
          <cell r="P55">
            <v>444</v>
          </cell>
          <cell r="Q55">
            <v>2.1000000000000001E-4</v>
          </cell>
          <cell r="R55">
            <v>8.4000000000000012E-3</v>
          </cell>
          <cell r="T55">
            <v>0</v>
          </cell>
          <cell r="U55">
            <v>21</v>
          </cell>
          <cell r="V55">
            <v>93.24</v>
          </cell>
          <cell r="W55">
            <v>537.24</v>
          </cell>
          <cell r="Y55" t="str">
            <v>SO 01</v>
          </cell>
          <cell r="Z55" t="str">
            <v>740</v>
          </cell>
        </row>
        <row r="56">
          <cell r="F56">
            <v>6</v>
          </cell>
          <cell r="G56" t="str">
            <v>H</v>
          </cell>
          <cell r="H56" t="str">
            <v>35441830</v>
          </cell>
          <cell r="J56" t="str">
            <v>Úhelník ochranný OU 1.7 na ochranu svodu 1,7 m</v>
          </cell>
          <cell r="K56" t="str">
            <v>kus</v>
          </cell>
          <cell r="L56">
            <v>8</v>
          </cell>
          <cell r="N56">
            <v>8</v>
          </cell>
          <cell r="O56">
            <v>124</v>
          </cell>
          <cell r="P56">
            <v>992</v>
          </cell>
          <cell r="Q56">
            <v>4.1999999999999997E-3</v>
          </cell>
          <cell r="R56">
            <v>3.3599999999999998E-2</v>
          </cell>
          <cell r="T56">
            <v>0</v>
          </cell>
          <cell r="U56">
            <v>21</v>
          </cell>
          <cell r="V56">
            <v>208.32</v>
          </cell>
          <cell r="W56">
            <v>1200.32</v>
          </cell>
          <cell r="Y56" t="str">
            <v>SO 01</v>
          </cell>
          <cell r="Z56" t="str">
            <v>740</v>
          </cell>
        </row>
        <row r="57">
          <cell r="F57">
            <v>7</v>
          </cell>
          <cell r="G57" t="str">
            <v>H</v>
          </cell>
          <cell r="H57" t="str">
            <v>35441836</v>
          </cell>
          <cell r="J57" t="str">
            <v>Držák ochranného úhelníku do zdiva DOU FeZn</v>
          </cell>
          <cell r="K57" t="str">
            <v>kus</v>
          </cell>
          <cell r="L57">
            <v>16</v>
          </cell>
          <cell r="N57">
            <v>16</v>
          </cell>
          <cell r="O57">
            <v>19.899999999999999</v>
          </cell>
          <cell r="P57">
            <v>318.39999999999998</v>
          </cell>
          <cell r="Q57">
            <v>3.2000000000000003E-4</v>
          </cell>
          <cell r="R57">
            <v>5.1200000000000004E-3</v>
          </cell>
          <cell r="T57">
            <v>0</v>
          </cell>
          <cell r="U57">
            <v>21</v>
          </cell>
          <cell r="V57">
            <v>66.86399999999999</v>
          </cell>
          <cell r="W57">
            <v>385.26399999999995</v>
          </cell>
          <cell r="Y57" t="str">
            <v>SO 01</v>
          </cell>
          <cell r="Z57" t="str">
            <v>740</v>
          </cell>
        </row>
        <row r="58">
          <cell r="F58">
            <v>8</v>
          </cell>
          <cell r="G58" t="str">
            <v>H</v>
          </cell>
          <cell r="H58" t="str">
            <v>35441860</v>
          </cell>
          <cell r="J58" t="str">
            <v>Svorka k jímací tyči-4 šrouby</v>
          </cell>
          <cell r="K58" t="str">
            <v>kus</v>
          </cell>
          <cell r="L58">
            <v>43</v>
          </cell>
          <cell r="N58">
            <v>43</v>
          </cell>
          <cell r="O58">
            <v>27.2</v>
          </cell>
          <cell r="P58">
            <v>1169.5999999999999</v>
          </cell>
          <cell r="Q58">
            <v>4.2999999999999999E-4</v>
          </cell>
          <cell r="R58">
            <v>1.8489999999999999E-2</v>
          </cell>
          <cell r="T58">
            <v>0</v>
          </cell>
          <cell r="U58">
            <v>21</v>
          </cell>
          <cell r="V58">
            <v>245.61599999999999</v>
          </cell>
          <cell r="W58">
            <v>1415.2159999999999</v>
          </cell>
          <cell r="Y58" t="str">
            <v>SO 01</v>
          </cell>
          <cell r="Z58" t="str">
            <v>740</v>
          </cell>
        </row>
        <row r="59">
          <cell r="F59">
            <v>9</v>
          </cell>
          <cell r="G59" t="str">
            <v>H</v>
          </cell>
          <cell r="H59" t="str">
            <v>35441875</v>
          </cell>
          <cell r="J59" t="str">
            <v>Svorka křížová SK pro vodič D6-10 mm</v>
          </cell>
          <cell r="K59" t="str">
            <v>kus</v>
          </cell>
          <cell r="L59">
            <v>18</v>
          </cell>
          <cell r="M59">
            <v>0</v>
          </cell>
          <cell r="N59">
            <v>18</v>
          </cell>
          <cell r="O59">
            <v>17.100000000000001</v>
          </cell>
          <cell r="P59">
            <v>307.8</v>
          </cell>
          <cell r="Q59">
            <v>1.6000000000000001E-4</v>
          </cell>
          <cell r="R59">
            <v>2.8800000000000002E-3</v>
          </cell>
          <cell r="T59">
            <v>0</v>
          </cell>
          <cell r="U59">
            <v>21</v>
          </cell>
          <cell r="V59">
            <v>64.638000000000005</v>
          </cell>
          <cell r="W59">
            <v>372.43799999999999</v>
          </cell>
          <cell r="Y59" t="str">
            <v>SO 01</v>
          </cell>
          <cell r="Z59" t="str">
            <v>740</v>
          </cell>
        </row>
        <row r="60">
          <cell r="F60">
            <v>10</v>
          </cell>
          <cell r="G60" t="str">
            <v>H</v>
          </cell>
          <cell r="H60" t="str">
            <v>35441885</v>
          </cell>
          <cell r="J60" t="str">
            <v>Svorka spojovací SS pro lano D8-10 mm</v>
          </cell>
          <cell r="K60" t="str">
            <v>kus</v>
          </cell>
          <cell r="L60">
            <v>396</v>
          </cell>
          <cell r="N60">
            <v>396</v>
          </cell>
          <cell r="O60">
            <v>7.44</v>
          </cell>
          <cell r="P60">
            <v>2946.2400000000002</v>
          </cell>
          <cell r="Q60">
            <v>2.3000000000000001E-4</v>
          </cell>
          <cell r="R60">
            <v>9.1080000000000008E-2</v>
          </cell>
          <cell r="T60">
            <v>0</v>
          </cell>
          <cell r="U60">
            <v>21</v>
          </cell>
          <cell r="V60">
            <v>618.71040000000005</v>
          </cell>
          <cell r="W60">
            <v>3564.9504000000002</v>
          </cell>
          <cell r="Y60" t="str">
            <v>SO 01</v>
          </cell>
          <cell r="Z60" t="str">
            <v>740</v>
          </cell>
        </row>
        <row r="61">
          <cell r="F61">
            <v>11</v>
          </cell>
          <cell r="G61" t="str">
            <v>H</v>
          </cell>
          <cell r="H61" t="str">
            <v>35441895</v>
          </cell>
          <cell r="J61" t="str">
            <v>Svorka připojovací SP1 k připojení kovových částí</v>
          </cell>
          <cell r="K61" t="str">
            <v>kus</v>
          </cell>
          <cell r="L61">
            <v>30</v>
          </cell>
          <cell r="N61">
            <v>30</v>
          </cell>
          <cell r="O61">
            <v>9.93</v>
          </cell>
          <cell r="P61">
            <v>297.89999999999998</v>
          </cell>
          <cell r="Q61">
            <v>1.6000000000000001E-4</v>
          </cell>
          <cell r="R61">
            <v>4.8000000000000004E-3</v>
          </cell>
          <cell r="T61">
            <v>0</v>
          </cell>
          <cell r="U61">
            <v>21</v>
          </cell>
          <cell r="V61">
            <v>62.55899999999999</v>
          </cell>
          <cell r="W61">
            <v>360.45899999999995</v>
          </cell>
          <cell r="Y61" t="str">
            <v>SO 01</v>
          </cell>
          <cell r="Z61" t="str">
            <v>740</v>
          </cell>
        </row>
        <row r="62">
          <cell r="F62">
            <v>12</v>
          </cell>
          <cell r="G62" t="str">
            <v>H</v>
          </cell>
          <cell r="H62" t="str">
            <v>35441905</v>
          </cell>
          <cell r="J62" t="str">
            <v>Svorka připojovací SOc k připojení okapových žlabů</v>
          </cell>
          <cell r="K62" t="str">
            <v>kus</v>
          </cell>
          <cell r="L62">
            <v>13</v>
          </cell>
          <cell r="M62">
            <v>0</v>
          </cell>
          <cell r="N62">
            <v>13</v>
          </cell>
          <cell r="O62">
            <v>13.2</v>
          </cell>
          <cell r="P62">
            <v>171.6</v>
          </cell>
          <cell r="Q62">
            <v>1.2999999999999999E-4</v>
          </cell>
          <cell r="R62">
            <v>1.6899999999999999E-3</v>
          </cell>
          <cell r="T62">
            <v>0</v>
          </cell>
          <cell r="U62">
            <v>21</v>
          </cell>
          <cell r="V62">
            <v>36.035999999999994</v>
          </cell>
          <cell r="W62">
            <v>207.636</v>
          </cell>
          <cell r="Y62" t="str">
            <v>SO 01</v>
          </cell>
          <cell r="Z62" t="str">
            <v>740</v>
          </cell>
        </row>
        <row r="63">
          <cell r="F63">
            <v>13</v>
          </cell>
          <cell r="G63" t="str">
            <v>H</v>
          </cell>
          <cell r="H63" t="str">
            <v>35441996</v>
          </cell>
          <cell r="J63" t="str">
            <v>Svorka odbočovací a spojovací SR 3a pro spojování kruhových a páskových vodičů    FeZn</v>
          </cell>
          <cell r="K63" t="str">
            <v>kus</v>
          </cell>
          <cell r="L63">
            <v>60</v>
          </cell>
          <cell r="N63">
            <v>60</v>
          </cell>
          <cell r="O63">
            <v>29.1</v>
          </cell>
          <cell r="P63">
            <v>1746</v>
          </cell>
          <cell r="Q63">
            <v>6.9999999999999999E-4</v>
          </cell>
          <cell r="R63">
            <v>4.2000000000000003E-2</v>
          </cell>
          <cell r="T63">
            <v>0</v>
          </cell>
          <cell r="U63">
            <v>21</v>
          </cell>
          <cell r="V63">
            <v>366.65999999999997</v>
          </cell>
          <cell r="W63">
            <v>2112.66</v>
          </cell>
          <cell r="Y63" t="str">
            <v>SO 01</v>
          </cell>
          <cell r="Z63" t="str">
            <v>740</v>
          </cell>
        </row>
        <row r="64">
          <cell r="F64">
            <v>14</v>
          </cell>
          <cell r="G64" t="str">
            <v>H</v>
          </cell>
          <cell r="H64" t="str">
            <v>35442062</v>
          </cell>
          <cell r="J64" t="str">
            <v>Páska zemnící 30 x 4 mm FeZn (350m)</v>
          </cell>
          <cell r="K64" t="str">
            <v>kg</v>
          </cell>
          <cell r="L64">
            <v>332.5</v>
          </cell>
          <cell r="N64">
            <v>332.5</v>
          </cell>
          <cell r="O64">
            <v>26.1</v>
          </cell>
          <cell r="P64">
            <v>8678.25</v>
          </cell>
          <cell r="Q64">
            <v>1E-3</v>
          </cell>
          <cell r="R64">
            <v>0.33250000000000002</v>
          </cell>
          <cell r="T64">
            <v>0</v>
          </cell>
          <cell r="U64">
            <v>21</v>
          </cell>
          <cell r="V64">
            <v>1822.4324999999999</v>
          </cell>
          <cell r="W64">
            <v>10500.682499999999</v>
          </cell>
          <cell r="Y64" t="str">
            <v>SO 01</v>
          </cell>
          <cell r="Z64" t="str">
            <v>740</v>
          </cell>
        </row>
        <row r="65">
          <cell r="F65">
            <v>15</v>
          </cell>
          <cell r="G65" t="str">
            <v>MP</v>
          </cell>
          <cell r="H65" t="str">
            <v>743131112</v>
          </cell>
          <cell r="J65" t="str">
            <v>Montáž trubka ochranná do krabic plastová tuhá D do 32 mm uložená pevně</v>
          </cell>
          <cell r="K65" t="str">
            <v>m</v>
          </cell>
          <cell r="L65">
            <v>200</v>
          </cell>
          <cell r="N65">
            <v>200</v>
          </cell>
          <cell r="O65">
            <v>34.1</v>
          </cell>
          <cell r="P65">
            <v>6820</v>
          </cell>
          <cell r="R65">
            <v>0</v>
          </cell>
          <cell r="T65">
            <v>0</v>
          </cell>
          <cell r="U65">
            <v>21</v>
          </cell>
          <cell r="V65">
            <v>1432.2</v>
          </cell>
          <cell r="W65">
            <v>8252.2000000000007</v>
          </cell>
          <cell r="Y65" t="str">
            <v>SO 01</v>
          </cell>
          <cell r="Z65" t="str">
            <v>740</v>
          </cell>
        </row>
        <row r="66">
          <cell r="F66">
            <v>16</v>
          </cell>
          <cell r="G66" t="str">
            <v>MP</v>
          </cell>
          <cell r="H66" t="str">
            <v>743612112</v>
          </cell>
          <cell r="J66" t="str">
            <v>Montáž vodič uzemňovací FeZn pásek průřezu do 120 mm2v průmyslové výstavbě v zemi</v>
          </cell>
          <cell r="K66" t="str">
            <v>m</v>
          </cell>
          <cell r="L66">
            <v>350</v>
          </cell>
          <cell r="N66">
            <v>350</v>
          </cell>
          <cell r="O66">
            <v>20.399999999999999</v>
          </cell>
          <cell r="P66">
            <v>7139.9999999999991</v>
          </cell>
          <cell r="R66">
            <v>0</v>
          </cell>
          <cell r="T66">
            <v>0</v>
          </cell>
          <cell r="U66">
            <v>21</v>
          </cell>
          <cell r="V66">
            <v>1499.3999999999999</v>
          </cell>
          <cell r="W66">
            <v>8639.4</v>
          </cell>
          <cell r="Y66" t="str">
            <v>SO 01</v>
          </cell>
          <cell r="Z66" t="str">
            <v>740</v>
          </cell>
        </row>
        <row r="67">
          <cell r="F67">
            <v>17</v>
          </cell>
          <cell r="G67" t="str">
            <v>MP</v>
          </cell>
          <cell r="H67" t="str">
            <v>743621110</v>
          </cell>
          <cell r="J67" t="str">
            <v>Montáž drát nebo lano hromosvodné svodové D do 10 mm s podpěrou</v>
          </cell>
          <cell r="K67" t="str">
            <v>m</v>
          </cell>
          <cell r="L67">
            <v>1755</v>
          </cell>
          <cell r="N67">
            <v>1755</v>
          </cell>
          <cell r="O67">
            <v>133</v>
          </cell>
          <cell r="P67">
            <v>233415</v>
          </cell>
          <cell r="R67">
            <v>0</v>
          </cell>
          <cell r="T67">
            <v>0</v>
          </cell>
          <cell r="U67">
            <v>21</v>
          </cell>
          <cell r="V67">
            <v>49017.15</v>
          </cell>
          <cell r="W67">
            <v>282432.15000000002</v>
          </cell>
          <cell r="Y67" t="str">
            <v>SO 01</v>
          </cell>
          <cell r="Z67" t="str">
            <v>740</v>
          </cell>
        </row>
        <row r="68">
          <cell r="F68">
            <v>18</v>
          </cell>
          <cell r="G68" t="str">
            <v>MP</v>
          </cell>
          <cell r="H68" t="str">
            <v>743622100</v>
          </cell>
          <cell r="J68" t="str">
            <v>Montáž svorka hromosvodná typ SS, SR 03 se 2 šrouby</v>
          </cell>
          <cell r="K68" t="str">
            <v>kus</v>
          </cell>
          <cell r="L68">
            <v>456</v>
          </cell>
          <cell r="N68">
            <v>456</v>
          </cell>
          <cell r="O68">
            <v>67.7</v>
          </cell>
          <cell r="P68">
            <v>30871.200000000001</v>
          </cell>
          <cell r="R68">
            <v>0</v>
          </cell>
          <cell r="T68">
            <v>0</v>
          </cell>
          <cell r="U68">
            <v>21</v>
          </cell>
          <cell r="V68">
            <v>6482.9520000000002</v>
          </cell>
          <cell r="W68">
            <v>37354.152000000002</v>
          </cell>
          <cell r="Y68" t="str">
            <v>SO 01</v>
          </cell>
          <cell r="Z68" t="str">
            <v>740</v>
          </cell>
        </row>
        <row r="69">
          <cell r="F69">
            <v>19</v>
          </cell>
          <cell r="G69" t="str">
            <v>MP</v>
          </cell>
          <cell r="H69" t="str">
            <v>743622200</v>
          </cell>
          <cell r="J69" t="str">
            <v>Montáž svorka hromosvodná typ ST, SJ, SK, SZ, SR01, 02 se 3 šrouby</v>
          </cell>
          <cell r="K69" t="str">
            <v>kus</v>
          </cell>
          <cell r="L69">
            <v>125</v>
          </cell>
          <cell r="N69">
            <v>125</v>
          </cell>
          <cell r="O69">
            <v>94.5</v>
          </cell>
          <cell r="P69">
            <v>11812.5</v>
          </cell>
          <cell r="R69">
            <v>0</v>
          </cell>
          <cell r="T69">
            <v>0</v>
          </cell>
          <cell r="U69">
            <v>21</v>
          </cell>
          <cell r="V69">
            <v>2480.625</v>
          </cell>
          <cell r="W69">
            <v>14293.125</v>
          </cell>
          <cell r="Y69" t="str">
            <v>SO 01</v>
          </cell>
          <cell r="Z69" t="str">
            <v>740</v>
          </cell>
        </row>
        <row r="70">
          <cell r="F70">
            <v>20</v>
          </cell>
          <cell r="G70" t="str">
            <v>MP</v>
          </cell>
          <cell r="H70" t="str">
            <v>743624110</v>
          </cell>
          <cell r="J70" t="str">
            <v>Montáž vedení hromosvodné-úhelník nebo trubka s držáky do zdiva</v>
          </cell>
          <cell r="K70" t="str">
            <v>kus</v>
          </cell>
          <cell r="L70">
            <v>8</v>
          </cell>
          <cell r="N70">
            <v>8</v>
          </cell>
          <cell r="O70">
            <v>234</v>
          </cell>
          <cell r="P70">
            <v>1872</v>
          </cell>
          <cell r="R70">
            <v>0</v>
          </cell>
          <cell r="T70">
            <v>0</v>
          </cell>
          <cell r="U70">
            <v>21</v>
          </cell>
          <cell r="V70">
            <v>393.12</v>
          </cell>
          <cell r="W70">
            <v>2265.12</v>
          </cell>
          <cell r="Y70" t="str">
            <v>SO 01</v>
          </cell>
          <cell r="Z70" t="str">
            <v>740</v>
          </cell>
        </row>
        <row r="71">
          <cell r="F71">
            <v>21</v>
          </cell>
          <cell r="G71" t="str">
            <v>MP</v>
          </cell>
          <cell r="H71" t="str">
            <v>743629300</v>
          </cell>
          <cell r="J71" t="str">
            <v>Montáž vedení hromosvodné-štítek k označení svodu</v>
          </cell>
          <cell r="K71" t="str">
            <v>kus</v>
          </cell>
          <cell r="L71">
            <v>21</v>
          </cell>
          <cell r="N71">
            <v>21</v>
          </cell>
          <cell r="O71">
            <v>48.3</v>
          </cell>
          <cell r="P71">
            <v>1014.3</v>
          </cell>
          <cell r="R71">
            <v>0</v>
          </cell>
          <cell r="T71">
            <v>0</v>
          </cell>
          <cell r="U71">
            <v>21</v>
          </cell>
          <cell r="V71">
            <v>213.00299999999999</v>
          </cell>
          <cell r="W71">
            <v>1227.3029999999999</v>
          </cell>
          <cell r="Y71" t="str">
            <v>SO 01</v>
          </cell>
          <cell r="Z71" t="str">
            <v>740</v>
          </cell>
        </row>
        <row r="72">
          <cell r="F72">
            <v>22</v>
          </cell>
          <cell r="G72" t="str">
            <v>MP</v>
          </cell>
          <cell r="H72" t="str">
            <v>743631400</v>
          </cell>
          <cell r="J72" t="str">
            <v>Montáž tyč jímací délky do 3 m na střešní hřeben</v>
          </cell>
          <cell r="K72" t="str">
            <v>kus</v>
          </cell>
          <cell r="L72">
            <v>4</v>
          </cell>
          <cell r="M72">
            <v>0</v>
          </cell>
          <cell r="N72">
            <v>4</v>
          </cell>
          <cell r="O72">
            <v>476</v>
          </cell>
          <cell r="P72">
            <v>1904</v>
          </cell>
          <cell r="R72">
            <v>0</v>
          </cell>
          <cell r="T72">
            <v>0</v>
          </cell>
          <cell r="U72">
            <v>21</v>
          </cell>
          <cell r="V72">
            <v>399.84</v>
          </cell>
          <cell r="W72">
            <v>2303.84</v>
          </cell>
          <cell r="Y72" t="str">
            <v>SO 01</v>
          </cell>
          <cell r="Z72" t="str">
            <v>740</v>
          </cell>
        </row>
        <row r="73">
          <cell r="F73">
            <v>23</v>
          </cell>
          <cell r="G73" t="str">
            <v>MP</v>
          </cell>
          <cell r="H73" t="str">
            <v>743631500</v>
          </cell>
          <cell r="J73" t="str">
            <v>Montáž tyč jímací délky do 3 m na stojan</v>
          </cell>
          <cell r="K73" t="str">
            <v>kus</v>
          </cell>
          <cell r="L73">
            <v>39</v>
          </cell>
          <cell r="M73">
            <v>0</v>
          </cell>
          <cell r="N73">
            <v>39</v>
          </cell>
          <cell r="O73">
            <v>215</v>
          </cell>
          <cell r="P73">
            <v>8385</v>
          </cell>
          <cell r="R73">
            <v>0</v>
          </cell>
          <cell r="T73">
            <v>0</v>
          </cell>
          <cell r="U73">
            <v>21</v>
          </cell>
          <cell r="V73">
            <v>1760.85</v>
          </cell>
          <cell r="W73">
            <v>10145.85</v>
          </cell>
          <cell r="Y73" t="str">
            <v>SO 01</v>
          </cell>
          <cell r="Z73" t="str">
            <v>740</v>
          </cell>
        </row>
        <row r="74">
          <cell r="F74">
            <v>24</v>
          </cell>
          <cell r="G74" t="str">
            <v>H</v>
          </cell>
          <cell r="H74" t="str">
            <v>X0011</v>
          </cell>
          <cell r="J74" t="str">
            <v>Nosná trubka GFK/Al 4,7 m ( 105301) - PRO STOŽÁR TA</v>
          </cell>
          <cell r="K74" t="str">
            <v>kus</v>
          </cell>
          <cell r="L74">
            <v>1</v>
          </cell>
          <cell r="M74">
            <v>0</v>
          </cell>
          <cell r="N74">
            <v>1</v>
          </cell>
          <cell r="O74">
            <v>4370</v>
          </cell>
          <cell r="P74">
            <v>4370</v>
          </cell>
          <cell r="R74">
            <v>0</v>
          </cell>
          <cell r="T74">
            <v>0</v>
          </cell>
          <cell r="U74">
            <v>21</v>
          </cell>
          <cell r="V74">
            <v>917.69999999999993</v>
          </cell>
          <cell r="W74">
            <v>5287.7</v>
          </cell>
          <cell r="Y74" t="str">
            <v>SO 01</v>
          </cell>
          <cell r="Z74" t="str">
            <v>740</v>
          </cell>
        </row>
        <row r="75">
          <cell r="F75">
            <v>25</v>
          </cell>
          <cell r="G75" t="str">
            <v>H</v>
          </cell>
          <cell r="H75" t="str">
            <v>X0012</v>
          </cell>
          <cell r="J75" t="str">
            <v>Jímací hrot se závitem 1m ( 101001s) - PRO STOŽÁR TA</v>
          </cell>
          <cell r="K75" t="str">
            <v>kus</v>
          </cell>
          <cell r="L75">
            <v>1</v>
          </cell>
          <cell r="M75">
            <v>0</v>
          </cell>
          <cell r="N75">
            <v>1</v>
          </cell>
          <cell r="O75">
            <v>298</v>
          </cell>
          <cell r="P75">
            <v>298</v>
          </cell>
          <cell r="R75">
            <v>0</v>
          </cell>
          <cell r="T75">
            <v>0</v>
          </cell>
          <cell r="U75">
            <v>21</v>
          </cell>
          <cell r="V75">
            <v>62.58</v>
          </cell>
          <cell r="W75">
            <v>360.58</v>
          </cell>
          <cell r="Y75" t="str">
            <v>SO 01</v>
          </cell>
          <cell r="Z75" t="str">
            <v>740</v>
          </cell>
        </row>
        <row r="76">
          <cell r="F76">
            <v>26</v>
          </cell>
          <cell r="G76" t="str">
            <v>H</v>
          </cell>
          <cell r="H76" t="str">
            <v>X0013</v>
          </cell>
          <cell r="J76" t="str">
            <v>Třmeny ke GFK trubce ( 105362) - PRO STOŽÁR TA</v>
          </cell>
          <cell r="K76" t="str">
            <v>kus</v>
          </cell>
          <cell r="L76">
            <v>3</v>
          </cell>
          <cell r="M76">
            <v>0</v>
          </cell>
          <cell r="N76">
            <v>3</v>
          </cell>
          <cell r="O76">
            <v>467</v>
          </cell>
          <cell r="P76">
            <v>1401</v>
          </cell>
          <cell r="R76">
            <v>0</v>
          </cell>
          <cell r="T76">
            <v>0</v>
          </cell>
          <cell r="U76">
            <v>21</v>
          </cell>
          <cell r="V76">
            <v>294.20999999999998</v>
          </cell>
          <cell r="W76">
            <v>1695.21</v>
          </cell>
          <cell r="Y76" t="str">
            <v>SO 01</v>
          </cell>
          <cell r="Z76" t="str">
            <v>740</v>
          </cell>
        </row>
        <row r="77">
          <cell r="F77">
            <v>27</v>
          </cell>
          <cell r="G77" t="str">
            <v>H</v>
          </cell>
          <cell r="H77" t="str">
            <v>X0014</v>
          </cell>
          <cell r="J77" t="str">
            <v>Svorka pro HVI vodič ( 301229) - PRO STOŽÁR TA</v>
          </cell>
          <cell r="K77" t="str">
            <v>kus</v>
          </cell>
          <cell r="L77">
            <v>1</v>
          </cell>
          <cell r="M77">
            <v>0</v>
          </cell>
          <cell r="N77">
            <v>1</v>
          </cell>
          <cell r="O77">
            <v>259</v>
          </cell>
          <cell r="P77">
            <v>259</v>
          </cell>
          <cell r="R77">
            <v>0</v>
          </cell>
          <cell r="T77">
            <v>0</v>
          </cell>
          <cell r="U77">
            <v>21</v>
          </cell>
          <cell r="V77">
            <v>54.39</v>
          </cell>
          <cell r="W77">
            <v>313.39</v>
          </cell>
          <cell r="Y77" t="str">
            <v>SO 01</v>
          </cell>
          <cell r="Z77" t="str">
            <v>740</v>
          </cell>
        </row>
        <row r="78">
          <cell r="F78">
            <v>28</v>
          </cell>
          <cell r="G78" t="str">
            <v>H</v>
          </cell>
          <cell r="H78" t="str">
            <v>X0015</v>
          </cell>
          <cell r="J78" t="str">
            <v>Vodič HVI  ( 819135) - PRO STOŽÁR TA</v>
          </cell>
          <cell r="K78" t="str">
            <v>m</v>
          </cell>
          <cell r="L78">
            <v>10</v>
          </cell>
          <cell r="M78">
            <v>0</v>
          </cell>
          <cell r="N78">
            <v>10</v>
          </cell>
          <cell r="O78">
            <v>612</v>
          </cell>
          <cell r="P78">
            <v>6120</v>
          </cell>
          <cell r="R78">
            <v>0</v>
          </cell>
          <cell r="T78">
            <v>0</v>
          </cell>
          <cell r="U78">
            <v>21</v>
          </cell>
          <cell r="V78">
            <v>1285.2</v>
          </cell>
          <cell r="W78">
            <v>7405.2</v>
          </cell>
          <cell r="Y78" t="str">
            <v>SO 01</v>
          </cell>
          <cell r="Z78" t="str">
            <v>740</v>
          </cell>
        </row>
        <row r="79">
          <cell r="F79">
            <v>29</v>
          </cell>
          <cell r="G79" t="str">
            <v>H</v>
          </cell>
          <cell r="H79" t="str">
            <v>X0016</v>
          </cell>
          <cell r="J79" t="str">
            <v>Koncovky HVI ( 819139) - PRO STOŽÁR TA</v>
          </cell>
          <cell r="K79" t="str">
            <v>kus</v>
          </cell>
          <cell r="L79">
            <v>1</v>
          </cell>
          <cell r="M79">
            <v>0</v>
          </cell>
          <cell r="N79">
            <v>1</v>
          </cell>
          <cell r="O79">
            <v>962</v>
          </cell>
          <cell r="P79">
            <v>962</v>
          </cell>
          <cell r="R79">
            <v>0</v>
          </cell>
          <cell r="T79">
            <v>0</v>
          </cell>
          <cell r="U79">
            <v>21</v>
          </cell>
          <cell r="V79">
            <v>202.01999999999998</v>
          </cell>
          <cell r="W79">
            <v>1164.02</v>
          </cell>
          <cell r="Y79" t="str">
            <v>SO 01</v>
          </cell>
          <cell r="Z79" t="str">
            <v>740</v>
          </cell>
        </row>
        <row r="80">
          <cell r="F80">
            <v>30</v>
          </cell>
          <cell r="G80" t="str">
            <v>H</v>
          </cell>
          <cell r="H80" t="str">
            <v>X0017</v>
          </cell>
          <cell r="J80" t="str">
            <v>Svorka PA  ( 405020) - PRO STOŽÁR TA</v>
          </cell>
          <cell r="K80" t="str">
            <v>kus</v>
          </cell>
          <cell r="L80">
            <v>2</v>
          </cell>
          <cell r="M80">
            <v>0</v>
          </cell>
          <cell r="N80">
            <v>2</v>
          </cell>
          <cell r="O80">
            <v>66</v>
          </cell>
          <cell r="P80">
            <v>132</v>
          </cell>
          <cell r="R80">
            <v>0</v>
          </cell>
          <cell r="T80">
            <v>0</v>
          </cell>
          <cell r="U80">
            <v>21</v>
          </cell>
          <cell r="V80">
            <v>27.72</v>
          </cell>
          <cell r="W80">
            <v>159.72</v>
          </cell>
          <cell r="Y80" t="str">
            <v>SO 01</v>
          </cell>
          <cell r="Z80" t="str">
            <v>740</v>
          </cell>
        </row>
        <row r="81">
          <cell r="F81">
            <v>31</v>
          </cell>
          <cell r="G81" t="str">
            <v>H</v>
          </cell>
          <cell r="H81" t="str">
            <v>X0018</v>
          </cell>
          <cell r="J81" t="str">
            <v>Podpěra pro HVI kabel  ( 253015) - PRO STOŽÁR TA</v>
          </cell>
          <cell r="K81" t="str">
            <v>kus</v>
          </cell>
          <cell r="L81">
            <v>4</v>
          </cell>
          <cell r="M81">
            <v>0</v>
          </cell>
          <cell r="N81">
            <v>4</v>
          </cell>
          <cell r="O81">
            <v>28</v>
          </cell>
          <cell r="P81">
            <v>112</v>
          </cell>
          <cell r="R81">
            <v>0</v>
          </cell>
          <cell r="T81">
            <v>0</v>
          </cell>
          <cell r="U81">
            <v>21</v>
          </cell>
          <cell r="V81">
            <v>23.52</v>
          </cell>
          <cell r="W81">
            <v>135.52000000000001</v>
          </cell>
          <cell r="Y81" t="str">
            <v>SO 01</v>
          </cell>
          <cell r="Z81" t="str">
            <v>740</v>
          </cell>
        </row>
        <row r="82">
          <cell r="F82">
            <v>32</v>
          </cell>
          <cell r="G82" t="str">
            <v>H</v>
          </cell>
          <cell r="H82" t="str">
            <v>X0019</v>
          </cell>
          <cell r="J82" t="str">
            <v>Adaptér   ( 253026) - PRO STOŽÁR TA</v>
          </cell>
          <cell r="K82" t="str">
            <v>kus</v>
          </cell>
          <cell r="L82">
            <v>4</v>
          </cell>
          <cell r="M82">
            <v>0</v>
          </cell>
          <cell r="N82">
            <v>4</v>
          </cell>
          <cell r="O82">
            <v>17</v>
          </cell>
          <cell r="P82">
            <v>68</v>
          </cell>
          <cell r="R82">
            <v>0</v>
          </cell>
          <cell r="T82">
            <v>0</v>
          </cell>
          <cell r="U82">
            <v>21</v>
          </cell>
          <cell r="V82">
            <v>14.28</v>
          </cell>
          <cell r="W82">
            <v>82.28</v>
          </cell>
          <cell r="Y82" t="str">
            <v>SO 01</v>
          </cell>
          <cell r="Z82" t="str">
            <v>740</v>
          </cell>
        </row>
        <row r="83">
          <cell r="F83">
            <v>33</v>
          </cell>
          <cell r="G83" t="str">
            <v>H</v>
          </cell>
          <cell r="H83" t="str">
            <v>X0021</v>
          </cell>
          <cell r="J83" t="str">
            <v>Vodič HVI  ( 819135) - PRO KŘÍŽENÍ S KABELEM</v>
          </cell>
          <cell r="K83" t="str">
            <v>m</v>
          </cell>
          <cell r="L83">
            <v>60</v>
          </cell>
          <cell r="M83">
            <v>0</v>
          </cell>
          <cell r="N83">
            <v>60</v>
          </cell>
          <cell r="O83">
            <v>612</v>
          </cell>
          <cell r="P83">
            <v>36720</v>
          </cell>
          <cell r="R83">
            <v>0</v>
          </cell>
          <cell r="T83">
            <v>0</v>
          </cell>
          <cell r="U83">
            <v>21</v>
          </cell>
          <cell r="V83">
            <v>7711.2</v>
          </cell>
          <cell r="W83">
            <v>44431.199999999997</v>
          </cell>
          <cell r="Y83" t="str">
            <v>SO 01</v>
          </cell>
          <cell r="Z83" t="str">
            <v>740</v>
          </cell>
        </row>
        <row r="84">
          <cell r="J84" t="str">
            <v>8+6+8+6+4+14+14</v>
          </cell>
          <cell r="L84">
            <v>60</v>
          </cell>
          <cell r="U84" t="str">
            <v>_</v>
          </cell>
        </row>
        <row r="85">
          <cell r="F85">
            <v>34</v>
          </cell>
          <cell r="G85" t="str">
            <v>H</v>
          </cell>
          <cell r="H85" t="str">
            <v>X0022</v>
          </cell>
          <cell r="J85" t="str">
            <v>Svorka pro HVI vodič ( 301229) - PRO KŘÍŽENÍ S KABELEM</v>
          </cell>
          <cell r="K85" t="str">
            <v>kus</v>
          </cell>
          <cell r="L85">
            <v>7</v>
          </cell>
          <cell r="M85">
            <v>0</v>
          </cell>
          <cell r="N85">
            <v>7</v>
          </cell>
          <cell r="O85">
            <v>259</v>
          </cell>
          <cell r="P85">
            <v>1813</v>
          </cell>
          <cell r="R85">
            <v>0</v>
          </cell>
          <cell r="T85">
            <v>0</v>
          </cell>
          <cell r="U85">
            <v>21</v>
          </cell>
          <cell r="V85">
            <v>380.72999999999996</v>
          </cell>
          <cell r="W85">
            <v>2193.73</v>
          </cell>
          <cell r="Y85" t="str">
            <v>SO 01</v>
          </cell>
          <cell r="Z85" t="str">
            <v>740</v>
          </cell>
        </row>
        <row r="86">
          <cell r="F86">
            <v>35</v>
          </cell>
          <cell r="G86" t="str">
            <v>H</v>
          </cell>
          <cell r="H86" t="str">
            <v>X0023</v>
          </cell>
          <cell r="J86" t="str">
            <v>Koncovky HVI ( 819139) - PRO KŘÍŽENÍ S KABELEM</v>
          </cell>
          <cell r="K86" t="str">
            <v>kus</v>
          </cell>
          <cell r="L86">
            <v>7</v>
          </cell>
          <cell r="M86">
            <v>0</v>
          </cell>
          <cell r="N86">
            <v>7</v>
          </cell>
          <cell r="O86">
            <v>962</v>
          </cell>
          <cell r="P86">
            <v>6734</v>
          </cell>
          <cell r="R86">
            <v>0</v>
          </cell>
          <cell r="T86">
            <v>0</v>
          </cell>
          <cell r="U86">
            <v>21</v>
          </cell>
          <cell r="V86">
            <v>1414.1399999999999</v>
          </cell>
          <cell r="W86">
            <v>8148.1399999999994</v>
          </cell>
          <cell r="Y86" t="str">
            <v>SO 01</v>
          </cell>
          <cell r="Z86" t="str">
            <v>740</v>
          </cell>
        </row>
        <row r="87">
          <cell r="F87">
            <v>36</v>
          </cell>
          <cell r="G87" t="str">
            <v>H</v>
          </cell>
          <cell r="H87" t="str">
            <v>X0024</v>
          </cell>
          <cell r="J87" t="str">
            <v>Svorka PA  ( 405020) - PRO KŘÍŽENÍ S KABELEM</v>
          </cell>
          <cell r="K87" t="str">
            <v>kus</v>
          </cell>
          <cell r="L87">
            <v>14</v>
          </cell>
          <cell r="M87">
            <v>0</v>
          </cell>
          <cell r="N87">
            <v>14</v>
          </cell>
          <cell r="O87">
            <v>66</v>
          </cell>
          <cell r="P87">
            <v>924</v>
          </cell>
          <cell r="R87">
            <v>0</v>
          </cell>
          <cell r="T87">
            <v>0</v>
          </cell>
          <cell r="U87">
            <v>21</v>
          </cell>
          <cell r="V87">
            <v>194.04</v>
          </cell>
          <cell r="W87">
            <v>1118.04</v>
          </cell>
          <cell r="Y87" t="str">
            <v>SO 01</v>
          </cell>
          <cell r="Z87" t="str">
            <v>740</v>
          </cell>
        </row>
        <row r="88">
          <cell r="F88">
            <v>37</v>
          </cell>
          <cell r="G88" t="str">
            <v>H</v>
          </cell>
          <cell r="H88" t="str">
            <v>X0025</v>
          </cell>
          <cell r="J88" t="str">
            <v>Podpěra pro HVI kabel  do zateplené zdi - PRO KŘÍŽENÍ S KABELEM</v>
          </cell>
          <cell r="K88" t="str">
            <v>kus</v>
          </cell>
          <cell r="L88">
            <v>50</v>
          </cell>
          <cell r="M88">
            <v>0</v>
          </cell>
          <cell r="N88">
            <v>50</v>
          </cell>
          <cell r="O88">
            <v>105</v>
          </cell>
          <cell r="P88">
            <v>5250</v>
          </cell>
          <cell r="R88">
            <v>0</v>
          </cell>
          <cell r="T88">
            <v>0</v>
          </cell>
          <cell r="U88">
            <v>21</v>
          </cell>
          <cell r="V88">
            <v>1102.5</v>
          </cell>
          <cell r="W88">
            <v>6352.5</v>
          </cell>
          <cell r="Y88" t="str">
            <v>SO 01</v>
          </cell>
          <cell r="Z88" t="str">
            <v>740</v>
          </cell>
        </row>
        <row r="89">
          <cell r="F89">
            <v>38</v>
          </cell>
          <cell r="G89" t="str">
            <v>H</v>
          </cell>
          <cell r="H89" t="str">
            <v>X01</v>
          </cell>
          <cell r="J89" t="str">
            <v>UP krabice se zkušební svorkou pro skryté svody (476 010), plast/nerez, vč. montáže</v>
          </cell>
          <cell r="K89" t="str">
            <v>kus</v>
          </cell>
          <cell r="L89">
            <v>21</v>
          </cell>
          <cell r="M89">
            <v>0</v>
          </cell>
          <cell r="N89">
            <v>21</v>
          </cell>
          <cell r="O89">
            <v>940</v>
          </cell>
          <cell r="P89">
            <v>19740</v>
          </cell>
          <cell r="R89">
            <v>0</v>
          </cell>
          <cell r="T89">
            <v>0</v>
          </cell>
          <cell r="U89">
            <v>21</v>
          </cell>
          <cell r="V89">
            <v>4145.3999999999996</v>
          </cell>
          <cell r="W89">
            <v>23885.4</v>
          </cell>
          <cell r="Y89" t="str">
            <v>SO 01</v>
          </cell>
          <cell r="Z89" t="str">
            <v>740</v>
          </cell>
        </row>
        <row r="90">
          <cell r="F90">
            <v>39</v>
          </cell>
          <cell r="G90" t="str">
            <v>H</v>
          </cell>
          <cell r="H90" t="str">
            <v>X02</v>
          </cell>
          <cell r="J90" t="str">
            <v>Držák jímací tyče DJ, vč. montáže</v>
          </cell>
          <cell r="K90" t="str">
            <v>kus</v>
          </cell>
          <cell r="L90">
            <v>4</v>
          </cell>
          <cell r="M90">
            <v>0</v>
          </cell>
          <cell r="N90">
            <v>4</v>
          </cell>
          <cell r="O90">
            <v>70</v>
          </cell>
          <cell r="P90">
            <v>280</v>
          </cell>
          <cell r="R90">
            <v>0</v>
          </cell>
          <cell r="T90">
            <v>0</v>
          </cell>
          <cell r="U90">
            <v>21</v>
          </cell>
          <cell r="V90">
            <v>58.8</v>
          </cell>
          <cell r="W90">
            <v>338.8</v>
          </cell>
          <cell r="Y90" t="str">
            <v>SO 01</v>
          </cell>
          <cell r="Z90" t="str">
            <v>740</v>
          </cell>
        </row>
        <row r="91">
          <cell r="F91">
            <v>40</v>
          </cell>
          <cell r="G91" t="str">
            <v>H</v>
          </cell>
          <cell r="H91" t="str">
            <v>X03</v>
          </cell>
          <cell r="J91" t="str">
            <v>Tyč jímací s rovným koncem JR 1,0 1000 mm AlMgSi</v>
          </cell>
          <cell r="K91" t="str">
            <v>kus</v>
          </cell>
          <cell r="L91">
            <v>6</v>
          </cell>
          <cell r="N91">
            <v>6</v>
          </cell>
          <cell r="O91">
            <v>110</v>
          </cell>
          <cell r="P91">
            <v>660</v>
          </cell>
          <cell r="Q91">
            <v>3.0000000000000001E-3</v>
          </cell>
          <cell r="R91">
            <v>1.8000000000000002E-2</v>
          </cell>
          <cell r="T91">
            <v>0</v>
          </cell>
          <cell r="U91">
            <v>21</v>
          </cell>
          <cell r="V91">
            <v>138.6</v>
          </cell>
          <cell r="W91">
            <v>798.6</v>
          </cell>
          <cell r="Y91" t="str">
            <v>SO 01</v>
          </cell>
          <cell r="Z91" t="str">
            <v>740</v>
          </cell>
        </row>
        <row r="92">
          <cell r="F92">
            <v>41</v>
          </cell>
          <cell r="G92" t="str">
            <v>H</v>
          </cell>
          <cell r="H92" t="str">
            <v>X04</v>
          </cell>
          <cell r="J92" t="str">
            <v>Tyč jímací s rovným koncem JR 1,5 -1500 mm AlMgSi</v>
          </cell>
          <cell r="K92" t="str">
            <v>kus</v>
          </cell>
          <cell r="L92">
            <v>3</v>
          </cell>
          <cell r="N92">
            <v>3</v>
          </cell>
          <cell r="O92">
            <v>204</v>
          </cell>
          <cell r="P92">
            <v>612</v>
          </cell>
          <cell r="Q92">
            <v>3.0000000000000001E-3</v>
          </cell>
          <cell r="R92">
            <v>9.0000000000000011E-3</v>
          </cell>
          <cell r="T92">
            <v>0</v>
          </cell>
          <cell r="U92">
            <v>21</v>
          </cell>
          <cell r="V92">
            <v>128.51999999999998</v>
          </cell>
          <cell r="W92">
            <v>740.52</v>
          </cell>
          <cell r="Y92" t="str">
            <v>SO 01</v>
          </cell>
          <cell r="Z92" t="str">
            <v>740</v>
          </cell>
        </row>
        <row r="93">
          <cell r="F93">
            <v>42</v>
          </cell>
          <cell r="G93" t="str">
            <v>H</v>
          </cell>
          <cell r="H93" t="str">
            <v>X05</v>
          </cell>
          <cell r="J93" t="str">
            <v>Tyč jímací s rovným koncem JR 2,0 - 2000 mm AlMgSi</v>
          </cell>
          <cell r="K93" t="str">
            <v>kus</v>
          </cell>
          <cell r="L93">
            <v>34</v>
          </cell>
          <cell r="N93">
            <v>34</v>
          </cell>
          <cell r="O93">
            <v>267</v>
          </cell>
          <cell r="P93">
            <v>9078</v>
          </cell>
          <cell r="Q93">
            <v>3.0000000000000001E-3</v>
          </cell>
          <cell r="R93">
            <v>0.10200000000000001</v>
          </cell>
          <cell r="T93">
            <v>0</v>
          </cell>
          <cell r="U93">
            <v>21</v>
          </cell>
          <cell r="V93">
            <v>1906.3799999999999</v>
          </cell>
          <cell r="W93">
            <v>10984.38</v>
          </cell>
          <cell r="Y93" t="str">
            <v>SO 01</v>
          </cell>
          <cell r="Z93" t="str">
            <v>740</v>
          </cell>
        </row>
        <row r="94">
          <cell r="F94">
            <v>43</v>
          </cell>
          <cell r="G94" t="str">
            <v>H</v>
          </cell>
          <cell r="H94" t="str">
            <v>X06</v>
          </cell>
          <cell r="J94" t="str">
            <v>Podstavec s klínem pro jímací tyče Rd=16mm, vč. podložky (102340)</v>
          </cell>
          <cell r="K94" t="str">
            <v>kus</v>
          </cell>
          <cell r="L94">
            <v>39</v>
          </cell>
          <cell r="M94">
            <v>0</v>
          </cell>
          <cell r="N94">
            <v>39</v>
          </cell>
          <cell r="O94">
            <v>348.5</v>
          </cell>
          <cell r="P94">
            <v>13591.5</v>
          </cell>
          <cell r="R94">
            <v>0</v>
          </cell>
          <cell r="T94">
            <v>0</v>
          </cell>
          <cell r="U94">
            <v>21</v>
          </cell>
          <cell r="V94">
            <v>2854.2149999999997</v>
          </cell>
          <cell r="W94">
            <v>16445.715</v>
          </cell>
          <cell r="Y94" t="str">
            <v>SO 01</v>
          </cell>
          <cell r="Z94" t="str">
            <v>740</v>
          </cell>
        </row>
        <row r="95">
          <cell r="F95">
            <v>44</v>
          </cell>
          <cell r="G95" t="str">
            <v>H</v>
          </cell>
          <cell r="H95" t="str">
            <v>X07</v>
          </cell>
          <cell r="J95" t="str">
            <v>Polohovací adaptér pro jímače na střeše se sklonem ( do betonového podstavce s klínem) 106008</v>
          </cell>
          <cell r="K95" t="str">
            <v>kus</v>
          </cell>
          <cell r="L95">
            <v>39</v>
          </cell>
          <cell r="M95">
            <v>0</v>
          </cell>
          <cell r="N95">
            <v>39</v>
          </cell>
          <cell r="O95">
            <v>365.9</v>
          </cell>
          <cell r="P95">
            <v>14270.099999999999</v>
          </cell>
          <cell r="R95">
            <v>0</v>
          </cell>
          <cell r="T95">
            <v>0</v>
          </cell>
          <cell r="U95">
            <v>21</v>
          </cell>
          <cell r="V95">
            <v>2996.7209999999995</v>
          </cell>
          <cell r="W95">
            <v>17266.820999999996</v>
          </cell>
          <cell r="Y95" t="str">
            <v>SO 01</v>
          </cell>
          <cell r="Z95" t="str">
            <v>740</v>
          </cell>
        </row>
        <row r="96">
          <cell r="F96">
            <v>45</v>
          </cell>
          <cell r="G96" t="str">
            <v>H</v>
          </cell>
          <cell r="H96" t="str">
            <v>X091</v>
          </cell>
          <cell r="J96" t="str">
            <v>Stříška ochranná dolní OSD FeZn</v>
          </cell>
          <cell r="K96" t="str">
            <v>kus</v>
          </cell>
          <cell r="L96">
            <v>43</v>
          </cell>
          <cell r="M96">
            <v>0</v>
          </cell>
          <cell r="N96">
            <v>43</v>
          </cell>
          <cell r="O96">
            <v>36</v>
          </cell>
          <cell r="P96">
            <v>1548</v>
          </cell>
          <cell r="R96">
            <v>0</v>
          </cell>
          <cell r="T96">
            <v>0</v>
          </cell>
          <cell r="U96">
            <v>21</v>
          </cell>
          <cell r="V96">
            <v>325.08</v>
          </cell>
          <cell r="W96">
            <v>1873.08</v>
          </cell>
          <cell r="Y96" t="str">
            <v>SO 01</v>
          </cell>
          <cell r="Z96" t="str">
            <v>740</v>
          </cell>
        </row>
        <row r="97">
          <cell r="F97">
            <v>46</v>
          </cell>
          <cell r="G97" t="str">
            <v>H</v>
          </cell>
          <cell r="H97" t="str">
            <v>X092</v>
          </cell>
          <cell r="J97" t="str">
            <v>Stříška ochranná horní OSH FeZn</v>
          </cell>
          <cell r="K97" t="str">
            <v>kus</v>
          </cell>
          <cell r="L97">
            <v>43</v>
          </cell>
          <cell r="M97">
            <v>0</v>
          </cell>
          <cell r="N97">
            <v>43</v>
          </cell>
          <cell r="O97">
            <v>47</v>
          </cell>
          <cell r="P97">
            <v>2021</v>
          </cell>
          <cell r="R97">
            <v>0</v>
          </cell>
          <cell r="T97">
            <v>0</v>
          </cell>
          <cell r="U97">
            <v>21</v>
          </cell>
          <cell r="V97">
            <v>424.40999999999997</v>
          </cell>
          <cell r="W97">
            <v>2445.41</v>
          </cell>
          <cell r="Y97" t="str">
            <v>SO 01</v>
          </cell>
          <cell r="Z97" t="str">
            <v>740</v>
          </cell>
        </row>
        <row r="98">
          <cell r="F98">
            <v>47</v>
          </cell>
          <cell r="G98" t="str">
            <v>MP</v>
          </cell>
          <cell r="H98" t="str">
            <v>X10</v>
          </cell>
          <cell r="J98" t="str">
            <v>Demontáž stávajícího hromosvodu</v>
          </cell>
          <cell r="K98" t="str">
            <v>soubor</v>
          </cell>
          <cell r="L98">
            <v>1</v>
          </cell>
          <cell r="N98">
            <v>1</v>
          </cell>
          <cell r="O98">
            <v>20000</v>
          </cell>
          <cell r="P98">
            <v>20000</v>
          </cell>
          <cell r="R98">
            <v>0</v>
          </cell>
          <cell r="T98">
            <v>0</v>
          </cell>
          <cell r="U98">
            <v>21</v>
          </cell>
          <cell r="V98">
            <v>4200</v>
          </cell>
          <cell r="W98">
            <v>24200</v>
          </cell>
          <cell r="Y98" t="str">
            <v>SO 01</v>
          </cell>
          <cell r="Z98" t="str">
            <v>740</v>
          </cell>
        </row>
        <row r="99">
          <cell r="F99">
            <v>48</v>
          </cell>
          <cell r="G99" t="str">
            <v>H</v>
          </cell>
          <cell r="H99" t="str">
            <v>X60</v>
          </cell>
          <cell r="J99" t="str">
            <v>Drobný instalační materiál</v>
          </cell>
          <cell r="K99" t="str">
            <v>sada</v>
          </cell>
          <cell r="L99">
            <v>1</v>
          </cell>
          <cell r="N99">
            <v>1</v>
          </cell>
          <cell r="O99">
            <v>10000</v>
          </cell>
          <cell r="P99">
            <v>10000</v>
          </cell>
          <cell r="R99">
            <v>0</v>
          </cell>
          <cell r="T99">
            <v>0</v>
          </cell>
          <cell r="U99">
            <v>21</v>
          </cell>
          <cell r="V99">
            <v>2100</v>
          </cell>
          <cell r="W99">
            <v>12100</v>
          </cell>
          <cell r="Y99" t="str">
            <v>SO 01</v>
          </cell>
          <cell r="Z99" t="str">
            <v>740</v>
          </cell>
        </row>
        <row r="100">
          <cell r="F100">
            <v>49</v>
          </cell>
          <cell r="G100" t="str">
            <v>MP</v>
          </cell>
          <cell r="H100" t="str">
            <v>X69</v>
          </cell>
          <cell r="J100" t="str">
            <v>Spolupráce s revizním technikem</v>
          </cell>
          <cell r="K100" t="str">
            <v>soubor</v>
          </cell>
          <cell r="L100">
            <v>1</v>
          </cell>
          <cell r="M100">
            <v>0</v>
          </cell>
          <cell r="N100">
            <v>1</v>
          </cell>
          <cell r="O100">
            <v>2000</v>
          </cell>
          <cell r="P100">
            <v>2000</v>
          </cell>
          <cell r="R100">
            <v>0</v>
          </cell>
          <cell r="T100">
            <v>0</v>
          </cell>
          <cell r="U100">
            <v>21</v>
          </cell>
          <cell r="V100">
            <v>420</v>
          </cell>
          <cell r="W100">
            <v>2420</v>
          </cell>
          <cell r="Y100" t="str">
            <v>SO 01</v>
          </cell>
          <cell r="Z100" t="str">
            <v>740</v>
          </cell>
        </row>
        <row r="101">
          <cell r="F101">
            <v>50</v>
          </cell>
          <cell r="G101" t="str">
            <v>MP</v>
          </cell>
          <cell r="H101" t="str">
            <v>X70</v>
          </cell>
          <cell r="J101" t="str">
            <v>Provedení revizní zkoušky vč. revizní zprávy dle ČSN 33 1500,ČSN 33 2000-6 ed.2</v>
          </cell>
          <cell r="K101" t="str">
            <v>soubor</v>
          </cell>
          <cell r="L101">
            <v>1</v>
          </cell>
          <cell r="N101">
            <v>1</v>
          </cell>
          <cell r="O101">
            <v>11000</v>
          </cell>
          <cell r="P101">
            <v>11000</v>
          </cell>
          <cell r="R101">
            <v>0</v>
          </cell>
          <cell r="T101">
            <v>0</v>
          </cell>
          <cell r="U101">
            <v>21</v>
          </cell>
          <cell r="V101">
            <v>2310</v>
          </cell>
          <cell r="W101">
            <v>13310</v>
          </cell>
          <cell r="Y101" t="str">
            <v>SO 01</v>
          </cell>
          <cell r="Z101" t="str">
            <v>740</v>
          </cell>
        </row>
        <row r="102">
          <cell r="U102" t="str">
            <v>_</v>
          </cell>
        </row>
        <row r="103">
          <cell r="U103" t="str">
            <v>_</v>
          </cell>
        </row>
        <row r="104">
          <cell r="U104" t="str">
            <v>_</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i list"/>
      <sheetName val="Rekapitulace"/>
      <sheetName val="SO-05 Bleskosvod"/>
      <sheetName val="Figury"/>
    </sheetNames>
    <sheetDataSet>
      <sheetData sheetId="0"/>
      <sheetData sheetId="1" refreshError="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i list"/>
      <sheetName val="Rekapitulace"/>
      <sheetName val="Zakazka"/>
      <sheetName val="Figury"/>
    </sheetNames>
    <sheetDataSet>
      <sheetData sheetId="0"/>
      <sheetData sheetId="1"/>
      <sheetData sheetId="2"/>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e stavby"/>
      <sheetName val="SO 01 Architektonicko-stavební"/>
      <sheetName val="ZTI"/>
      <sheetName val="Silnoproud"/>
      <sheetName val="Bleskosvod"/>
      <sheetName val="Slaboproud"/>
      <sheetName val="SO 02 Zpevněné plochy"/>
      <sheetName val="SO 03 Přípojky inženýr. sítí"/>
      <sheetName val="Vedlejší a ostatní náklady"/>
      <sheetName val="Pokyny pro vyplnění"/>
    </sheetNames>
    <sheetDataSet>
      <sheetData sheetId="0"/>
      <sheetData sheetId="1">
        <row r="27">
          <cell r="J27">
            <v>6036137.71</v>
          </cell>
        </row>
      </sheetData>
      <sheetData sheetId="2">
        <row r="5">
          <cell r="P5">
            <v>359071.55338915001</v>
          </cell>
        </row>
      </sheetData>
      <sheetData sheetId="3">
        <row r="5">
          <cell r="P5">
            <v>443184.61200000002</v>
          </cell>
        </row>
      </sheetData>
      <sheetData sheetId="4">
        <row r="5">
          <cell r="P5">
            <v>94806.38</v>
          </cell>
        </row>
      </sheetData>
      <sheetData sheetId="5">
        <row r="23">
          <cell r="F23">
            <v>908639.9</v>
          </cell>
        </row>
      </sheetData>
      <sheetData sheetId="6">
        <row r="5">
          <cell r="P5">
            <v>1043284.7704256003</v>
          </cell>
        </row>
      </sheetData>
      <sheetData sheetId="7">
        <row r="5">
          <cell r="P5">
            <v>479802.88127799978</v>
          </cell>
        </row>
      </sheetData>
      <sheetData sheetId="8">
        <row r="27">
          <cell r="J27">
            <v>123500</v>
          </cell>
        </row>
      </sheetData>
      <sheetData sheetId="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 11.1A Výkaz výměr"/>
      <sheetName val="SO 11.1B Výkaz výměr"/>
      <sheetName val="SO 11.1ST Výkaz výměr"/>
      <sheetName val="SO 11.1B Kniha specifikací"/>
      <sheetName val="SO 11.1ST Kniha specifikací"/>
      <sheetName val="SO 11_1A Výkaz výměr"/>
      <sheetName val="SO11_1AVýkazvýměr"/>
    </sheetNames>
    <sheetDataSet>
      <sheetData sheetId="0"/>
      <sheetData sheetId="1"/>
      <sheetData sheetId="2"/>
      <sheetData sheetId="3"/>
      <sheetData sheetId="4"/>
      <sheetData sheetId="5"/>
      <sheetData sheetId="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Položky"/>
    </sheetNames>
    <sheetDataSet>
      <sheetData sheetId="0">
        <row r="4">
          <cell r="C4" t="str">
            <v>Napojovací řady</v>
          </cell>
        </row>
        <row r="6">
          <cell r="C6" t="str">
            <v>Poličany - tlaková kanalizace-napojovací řady</v>
          </cell>
        </row>
      </sheetData>
      <sheetData sheetId="1"/>
      <sheetData sheetId="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i list"/>
      <sheetName val="Rekapitulace"/>
      <sheetName val="SO-05 Bleskosvod"/>
      <sheetName val="Figury"/>
    </sheetNames>
    <sheetDataSet>
      <sheetData sheetId="0"/>
      <sheetData sheetId="1" refreshError="1"/>
      <sheetData sheetId="2"/>
      <sheetData sheetId="3"/>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urz"/>
      <sheetName val="Pichler"/>
      <sheetName val="PKOM4"/>
      <sheetName val="PKOM4 TREND"/>
    </sheetNames>
    <sheetDataSet>
      <sheetData sheetId="0" refreshError="1">
        <row r="2">
          <cell r="C2">
            <v>27.5</v>
          </cell>
        </row>
      </sheetData>
      <sheetData sheetId="1" refreshError="1"/>
      <sheetData sheetId="2" refreshError="1"/>
      <sheetData sheetId="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Položky"/>
    </sheetNames>
    <sheetDataSet>
      <sheetData sheetId="0">
        <row r="6">
          <cell r="C6" t="str">
            <v>Poličany - tlaková kanalizace PTK1, PTK1a, PTK2</v>
          </cell>
        </row>
      </sheetData>
      <sheetData sheetId="1"/>
      <sheetData sheetId="2"/>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ecifikace"/>
      <sheetName val="Rozpočet"/>
      <sheetName val="Výkaz výměr"/>
    </sheetNames>
    <sheetDataSet>
      <sheetData sheetId="0"/>
      <sheetData sheetId="1"/>
      <sheetData sheetId="2"/>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 51.4 Výkaz výměr"/>
    </sheetNames>
    <sheetDataSet>
      <sheetData sheetId="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S"/>
    </sheetNames>
    <sheetDataSet>
      <sheetData sheetId="0">
        <row r="16">
          <cell r="J16">
            <v>1</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Položky"/>
    </sheetNames>
    <sheetDataSet>
      <sheetData sheetId="0"/>
      <sheetData sheetId="1"/>
      <sheetData sheetId="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e stavby"/>
      <sheetName val="1 - Architektonicko stave..."/>
    </sheetNames>
    <sheetDataSet>
      <sheetData sheetId="0">
        <row r="8">
          <cell r="AN8" t="str">
            <v>1. 3. 2019</v>
          </cell>
        </row>
        <row r="10">
          <cell r="AN10" t="str">
            <v/>
          </cell>
        </row>
        <row r="11">
          <cell r="E11" t="str">
            <v xml:space="preserve"> </v>
          </cell>
          <cell r="AN11" t="str">
            <v/>
          </cell>
        </row>
        <row r="13">
          <cell r="AN13" t="str">
            <v/>
          </cell>
        </row>
        <row r="14">
          <cell r="E14" t="str">
            <v xml:space="preserve"> </v>
          </cell>
          <cell r="AN14" t="str">
            <v/>
          </cell>
        </row>
        <row r="16">
          <cell r="AN16" t="str">
            <v/>
          </cell>
        </row>
        <row r="17">
          <cell r="E17" t="str">
            <v xml:space="preserve"> </v>
          </cell>
          <cell r="AN17" t="str">
            <v/>
          </cell>
        </row>
        <row r="19">
          <cell r="AN19" t="str">
            <v/>
          </cell>
        </row>
        <row r="20">
          <cell r="E20" t="str">
            <v xml:space="preserve"> </v>
          </cell>
          <cell r="AN20" t="str">
            <v/>
          </cell>
        </row>
      </sheetData>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470"/>
  <sheetViews>
    <sheetView view="pageBreakPreview" topLeftCell="A10" zoomScaleNormal="100" zoomScaleSheetLayoutView="100" workbookViewId="0">
      <selection activeCell="E33" sqref="E33"/>
    </sheetView>
  </sheetViews>
  <sheetFormatPr defaultRowHeight="13.2" x14ac:dyDescent="0.25"/>
  <cols>
    <col min="1" max="1" width="98.28515625" style="1" customWidth="1"/>
    <col min="2" max="2" width="1.28515625" style="61" hidden="1" customWidth="1"/>
    <col min="3" max="3" width="28.28515625" style="62" customWidth="1"/>
    <col min="4" max="4" width="3.140625" style="62" hidden="1" customWidth="1"/>
    <col min="5" max="5" width="36" style="62" customWidth="1"/>
    <col min="6" max="256" width="9.28515625" style="70"/>
    <col min="257" max="257" width="98.28515625" style="70" customWidth="1"/>
    <col min="258" max="258" width="0" style="70" hidden="1" customWidth="1"/>
    <col min="259" max="259" width="28.28515625" style="70" customWidth="1"/>
    <col min="260" max="260" width="0" style="70" hidden="1" customWidth="1"/>
    <col min="261" max="261" width="36" style="70" customWidth="1"/>
    <col min="262" max="512" width="9.28515625" style="70"/>
    <col min="513" max="513" width="98.28515625" style="70" customWidth="1"/>
    <col min="514" max="514" width="0" style="70" hidden="1" customWidth="1"/>
    <col min="515" max="515" width="28.28515625" style="70" customWidth="1"/>
    <col min="516" max="516" width="0" style="70" hidden="1" customWidth="1"/>
    <col min="517" max="517" width="36" style="70" customWidth="1"/>
    <col min="518" max="768" width="9.28515625" style="70"/>
    <col min="769" max="769" width="98.28515625" style="70" customWidth="1"/>
    <col min="770" max="770" width="0" style="70" hidden="1" customWidth="1"/>
    <col min="771" max="771" width="28.28515625" style="70" customWidth="1"/>
    <col min="772" max="772" width="0" style="70" hidden="1" customWidth="1"/>
    <col min="773" max="773" width="36" style="70" customWidth="1"/>
    <col min="774" max="1024" width="9.28515625" style="70"/>
    <col min="1025" max="1025" width="98.28515625" style="70" customWidth="1"/>
    <col min="1026" max="1026" width="0" style="70" hidden="1" customWidth="1"/>
    <col min="1027" max="1027" width="28.28515625" style="70" customWidth="1"/>
    <col min="1028" max="1028" width="0" style="70" hidden="1" customWidth="1"/>
    <col min="1029" max="1029" width="36" style="70" customWidth="1"/>
    <col min="1030" max="1280" width="9.28515625" style="70"/>
    <col min="1281" max="1281" width="98.28515625" style="70" customWidth="1"/>
    <col min="1282" max="1282" width="0" style="70" hidden="1" customWidth="1"/>
    <col min="1283" max="1283" width="28.28515625" style="70" customWidth="1"/>
    <col min="1284" max="1284" width="0" style="70" hidden="1" customWidth="1"/>
    <col min="1285" max="1285" width="36" style="70" customWidth="1"/>
    <col min="1286" max="1536" width="9.28515625" style="70"/>
    <col min="1537" max="1537" width="98.28515625" style="70" customWidth="1"/>
    <col min="1538" max="1538" width="0" style="70" hidden="1" customWidth="1"/>
    <col min="1539" max="1539" width="28.28515625" style="70" customWidth="1"/>
    <col min="1540" max="1540" width="0" style="70" hidden="1" customWidth="1"/>
    <col min="1541" max="1541" width="36" style="70" customWidth="1"/>
    <col min="1542" max="1792" width="9.28515625" style="70"/>
    <col min="1793" max="1793" width="98.28515625" style="70" customWidth="1"/>
    <col min="1794" max="1794" width="0" style="70" hidden="1" customWidth="1"/>
    <col min="1795" max="1795" width="28.28515625" style="70" customWidth="1"/>
    <col min="1796" max="1796" width="0" style="70" hidden="1" customWidth="1"/>
    <col min="1797" max="1797" width="36" style="70" customWidth="1"/>
    <col min="1798" max="2048" width="9.28515625" style="70"/>
    <col min="2049" max="2049" width="98.28515625" style="70" customWidth="1"/>
    <col min="2050" max="2050" width="0" style="70" hidden="1" customWidth="1"/>
    <col min="2051" max="2051" width="28.28515625" style="70" customWidth="1"/>
    <col min="2052" max="2052" width="0" style="70" hidden="1" customWidth="1"/>
    <col min="2053" max="2053" width="36" style="70" customWidth="1"/>
    <col min="2054" max="2304" width="9.28515625" style="70"/>
    <col min="2305" max="2305" width="98.28515625" style="70" customWidth="1"/>
    <col min="2306" max="2306" width="0" style="70" hidden="1" customWidth="1"/>
    <col min="2307" max="2307" width="28.28515625" style="70" customWidth="1"/>
    <col min="2308" max="2308" width="0" style="70" hidden="1" customWidth="1"/>
    <col min="2309" max="2309" width="36" style="70" customWidth="1"/>
    <col min="2310" max="2560" width="9.28515625" style="70"/>
    <col min="2561" max="2561" width="98.28515625" style="70" customWidth="1"/>
    <col min="2562" max="2562" width="0" style="70" hidden="1" customWidth="1"/>
    <col min="2563" max="2563" width="28.28515625" style="70" customWidth="1"/>
    <col min="2564" max="2564" width="0" style="70" hidden="1" customWidth="1"/>
    <col min="2565" max="2565" width="36" style="70" customWidth="1"/>
    <col min="2566" max="2816" width="9.28515625" style="70"/>
    <col min="2817" max="2817" width="98.28515625" style="70" customWidth="1"/>
    <col min="2818" max="2818" width="0" style="70" hidden="1" customWidth="1"/>
    <col min="2819" max="2819" width="28.28515625" style="70" customWidth="1"/>
    <col min="2820" max="2820" width="0" style="70" hidden="1" customWidth="1"/>
    <col min="2821" max="2821" width="36" style="70" customWidth="1"/>
    <col min="2822" max="3072" width="9.28515625" style="70"/>
    <col min="3073" max="3073" width="98.28515625" style="70" customWidth="1"/>
    <col min="3074" max="3074" width="0" style="70" hidden="1" customWidth="1"/>
    <col min="3075" max="3075" width="28.28515625" style="70" customWidth="1"/>
    <col min="3076" max="3076" width="0" style="70" hidden="1" customWidth="1"/>
    <col min="3077" max="3077" width="36" style="70" customWidth="1"/>
    <col min="3078" max="3328" width="9.28515625" style="70"/>
    <col min="3329" max="3329" width="98.28515625" style="70" customWidth="1"/>
    <col min="3330" max="3330" width="0" style="70" hidden="1" customWidth="1"/>
    <col min="3331" max="3331" width="28.28515625" style="70" customWidth="1"/>
    <col min="3332" max="3332" width="0" style="70" hidden="1" customWidth="1"/>
    <col min="3333" max="3333" width="36" style="70" customWidth="1"/>
    <col min="3334" max="3584" width="9.28515625" style="70"/>
    <col min="3585" max="3585" width="98.28515625" style="70" customWidth="1"/>
    <col min="3586" max="3586" width="0" style="70" hidden="1" customWidth="1"/>
    <col min="3587" max="3587" width="28.28515625" style="70" customWidth="1"/>
    <col min="3588" max="3588" width="0" style="70" hidden="1" customWidth="1"/>
    <col min="3589" max="3589" width="36" style="70" customWidth="1"/>
    <col min="3590" max="3840" width="9.28515625" style="70"/>
    <col min="3841" max="3841" width="98.28515625" style="70" customWidth="1"/>
    <col min="3842" max="3842" width="0" style="70" hidden="1" customWidth="1"/>
    <col min="3843" max="3843" width="28.28515625" style="70" customWidth="1"/>
    <col min="3844" max="3844" width="0" style="70" hidden="1" customWidth="1"/>
    <col min="3845" max="3845" width="36" style="70" customWidth="1"/>
    <col min="3846" max="4096" width="9.28515625" style="70"/>
    <col min="4097" max="4097" width="98.28515625" style="70" customWidth="1"/>
    <col min="4098" max="4098" width="0" style="70" hidden="1" customWidth="1"/>
    <col min="4099" max="4099" width="28.28515625" style="70" customWidth="1"/>
    <col min="4100" max="4100" width="0" style="70" hidden="1" customWidth="1"/>
    <col min="4101" max="4101" width="36" style="70" customWidth="1"/>
    <col min="4102" max="4352" width="9.28515625" style="70"/>
    <col min="4353" max="4353" width="98.28515625" style="70" customWidth="1"/>
    <col min="4354" max="4354" width="0" style="70" hidden="1" customWidth="1"/>
    <col min="4355" max="4355" width="28.28515625" style="70" customWidth="1"/>
    <col min="4356" max="4356" width="0" style="70" hidden="1" customWidth="1"/>
    <col min="4357" max="4357" width="36" style="70" customWidth="1"/>
    <col min="4358" max="4608" width="9.28515625" style="70"/>
    <col min="4609" max="4609" width="98.28515625" style="70" customWidth="1"/>
    <col min="4610" max="4610" width="0" style="70" hidden="1" customWidth="1"/>
    <col min="4611" max="4611" width="28.28515625" style="70" customWidth="1"/>
    <col min="4612" max="4612" width="0" style="70" hidden="1" customWidth="1"/>
    <col min="4613" max="4613" width="36" style="70" customWidth="1"/>
    <col min="4614" max="4864" width="9.28515625" style="70"/>
    <col min="4865" max="4865" width="98.28515625" style="70" customWidth="1"/>
    <col min="4866" max="4866" width="0" style="70" hidden="1" customWidth="1"/>
    <col min="4867" max="4867" width="28.28515625" style="70" customWidth="1"/>
    <col min="4868" max="4868" width="0" style="70" hidden="1" customWidth="1"/>
    <col min="4869" max="4869" width="36" style="70" customWidth="1"/>
    <col min="4870" max="5120" width="9.28515625" style="70"/>
    <col min="5121" max="5121" width="98.28515625" style="70" customWidth="1"/>
    <col min="5122" max="5122" width="0" style="70" hidden="1" customWidth="1"/>
    <col min="5123" max="5123" width="28.28515625" style="70" customWidth="1"/>
    <col min="5124" max="5124" width="0" style="70" hidden="1" customWidth="1"/>
    <col min="5125" max="5125" width="36" style="70" customWidth="1"/>
    <col min="5126" max="5376" width="9.28515625" style="70"/>
    <col min="5377" max="5377" width="98.28515625" style="70" customWidth="1"/>
    <col min="5378" max="5378" width="0" style="70" hidden="1" customWidth="1"/>
    <col min="5379" max="5379" width="28.28515625" style="70" customWidth="1"/>
    <col min="5380" max="5380" width="0" style="70" hidden="1" customWidth="1"/>
    <col min="5381" max="5381" width="36" style="70" customWidth="1"/>
    <col min="5382" max="5632" width="9.28515625" style="70"/>
    <col min="5633" max="5633" width="98.28515625" style="70" customWidth="1"/>
    <col min="5634" max="5634" width="0" style="70" hidden="1" customWidth="1"/>
    <col min="5635" max="5635" width="28.28515625" style="70" customWidth="1"/>
    <col min="5636" max="5636" width="0" style="70" hidden="1" customWidth="1"/>
    <col min="5637" max="5637" width="36" style="70" customWidth="1"/>
    <col min="5638" max="5888" width="9.28515625" style="70"/>
    <col min="5889" max="5889" width="98.28515625" style="70" customWidth="1"/>
    <col min="5890" max="5890" width="0" style="70" hidden="1" customWidth="1"/>
    <col min="5891" max="5891" width="28.28515625" style="70" customWidth="1"/>
    <col min="5892" max="5892" width="0" style="70" hidden="1" customWidth="1"/>
    <col min="5893" max="5893" width="36" style="70" customWidth="1"/>
    <col min="5894" max="6144" width="9.28515625" style="70"/>
    <col min="6145" max="6145" width="98.28515625" style="70" customWidth="1"/>
    <col min="6146" max="6146" width="0" style="70" hidden="1" customWidth="1"/>
    <col min="6147" max="6147" width="28.28515625" style="70" customWidth="1"/>
    <col min="6148" max="6148" width="0" style="70" hidden="1" customWidth="1"/>
    <col min="6149" max="6149" width="36" style="70" customWidth="1"/>
    <col min="6150" max="6400" width="9.28515625" style="70"/>
    <col min="6401" max="6401" width="98.28515625" style="70" customWidth="1"/>
    <col min="6402" max="6402" width="0" style="70" hidden="1" customWidth="1"/>
    <col min="6403" max="6403" width="28.28515625" style="70" customWidth="1"/>
    <col min="6404" max="6404" width="0" style="70" hidden="1" customWidth="1"/>
    <col min="6405" max="6405" width="36" style="70" customWidth="1"/>
    <col min="6406" max="6656" width="9.28515625" style="70"/>
    <col min="6657" max="6657" width="98.28515625" style="70" customWidth="1"/>
    <col min="6658" max="6658" width="0" style="70" hidden="1" customWidth="1"/>
    <col min="6659" max="6659" width="28.28515625" style="70" customWidth="1"/>
    <col min="6660" max="6660" width="0" style="70" hidden="1" customWidth="1"/>
    <col min="6661" max="6661" width="36" style="70" customWidth="1"/>
    <col min="6662" max="6912" width="9.28515625" style="70"/>
    <col min="6913" max="6913" width="98.28515625" style="70" customWidth="1"/>
    <col min="6914" max="6914" width="0" style="70" hidden="1" customWidth="1"/>
    <col min="6915" max="6915" width="28.28515625" style="70" customWidth="1"/>
    <col min="6916" max="6916" width="0" style="70" hidden="1" customWidth="1"/>
    <col min="6917" max="6917" width="36" style="70" customWidth="1"/>
    <col min="6918" max="7168" width="9.28515625" style="70"/>
    <col min="7169" max="7169" width="98.28515625" style="70" customWidth="1"/>
    <col min="7170" max="7170" width="0" style="70" hidden="1" customWidth="1"/>
    <col min="7171" max="7171" width="28.28515625" style="70" customWidth="1"/>
    <col min="7172" max="7172" width="0" style="70" hidden="1" customWidth="1"/>
    <col min="7173" max="7173" width="36" style="70" customWidth="1"/>
    <col min="7174" max="7424" width="9.28515625" style="70"/>
    <col min="7425" max="7425" width="98.28515625" style="70" customWidth="1"/>
    <col min="7426" max="7426" width="0" style="70" hidden="1" customWidth="1"/>
    <col min="7427" max="7427" width="28.28515625" style="70" customWidth="1"/>
    <col min="7428" max="7428" width="0" style="70" hidden="1" customWidth="1"/>
    <col min="7429" max="7429" width="36" style="70" customWidth="1"/>
    <col min="7430" max="7680" width="9.28515625" style="70"/>
    <col min="7681" max="7681" width="98.28515625" style="70" customWidth="1"/>
    <col min="7682" max="7682" width="0" style="70" hidden="1" customWidth="1"/>
    <col min="7683" max="7683" width="28.28515625" style="70" customWidth="1"/>
    <col min="7684" max="7684" width="0" style="70" hidden="1" customWidth="1"/>
    <col min="7685" max="7685" width="36" style="70" customWidth="1"/>
    <col min="7686" max="7936" width="9.28515625" style="70"/>
    <col min="7937" max="7937" width="98.28515625" style="70" customWidth="1"/>
    <col min="7938" max="7938" width="0" style="70" hidden="1" customWidth="1"/>
    <col min="7939" max="7939" width="28.28515625" style="70" customWidth="1"/>
    <col min="7940" max="7940" width="0" style="70" hidden="1" customWidth="1"/>
    <col min="7941" max="7941" width="36" style="70" customWidth="1"/>
    <col min="7942" max="8192" width="9.28515625" style="70"/>
    <col min="8193" max="8193" width="98.28515625" style="70" customWidth="1"/>
    <col min="8194" max="8194" width="0" style="70" hidden="1" customWidth="1"/>
    <col min="8195" max="8195" width="28.28515625" style="70" customWidth="1"/>
    <col min="8196" max="8196" width="0" style="70" hidden="1" customWidth="1"/>
    <col min="8197" max="8197" width="36" style="70" customWidth="1"/>
    <col min="8198" max="8448" width="9.28515625" style="70"/>
    <col min="8449" max="8449" width="98.28515625" style="70" customWidth="1"/>
    <col min="8450" max="8450" width="0" style="70" hidden="1" customWidth="1"/>
    <col min="8451" max="8451" width="28.28515625" style="70" customWidth="1"/>
    <col min="8452" max="8452" width="0" style="70" hidden="1" customWidth="1"/>
    <col min="8453" max="8453" width="36" style="70" customWidth="1"/>
    <col min="8454" max="8704" width="9.28515625" style="70"/>
    <col min="8705" max="8705" width="98.28515625" style="70" customWidth="1"/>
    <col min="8706" max="8706" width="0" style="70" hidden="1" customWidth="1"/>
    <col min="8707" max="8707" width="28.28515625" style="70" customWidth="1"/>
    <col min="8708" max="8708" width="0" style="70" hidden="1" customWidth="1"/>
    <col min="8709" max="8709" width="36" style="70" customWidth="1"/>
    <col min="8710" max="8960" width="9.28515625" style="70"/>
    <col min="8961" max="8961" width="98.28515625" style="70" customWidth="1"/>
    <col min="8962" max="8962" width="0" style="70" hidden="1" customWidth="1"/>
    <col min="8963" max="8963" width="28.28515625" style="70" customWidth="1"/>
    <col min="8964" max="8964" width="0" style="70" hidden="1" customWidth="1"/>
    <col min="8965" max="8965" width="36" style="70" customWidth="1"/>
    <col min="8966" max="9216" width="9.28515625" style="70"/>
    <col min="9217" max="9217" width="98.28515625" style="70" customWidth="1"/>
    <col min="9218" max="9218" width="0" style="70" hidden="1" customWidth="1"/>
    <col min="9219" max="9219" width="28.28515625" style="70" customWidth="1"/>
    <col min="9220" max="9220" width="0" style="70" hidden="1" customWidth="1"/>
    <col min="9221" max="9221" width="36" style="70" customWidth="1"/>
    <col min="9222" max="9472" width="9.28515625" style="70"/>
    <col min="9473" max="9473" width="98.28515625" style="70" customWidth="1"/>
    <col min="9474" max="9474" width="0" style="70" hidden="1" customWidth="1"/>
    <col min="9475" max="9475" width="28.28515625" style="70" customWidth="1"/>
    <col min="9476" max="9476" width="0" style="70" hidden="1" customWidth="1"/>
    <col min="9477" max="9477" width="36" style="70" customWidth="1"/>
    <col min="9478" max="9728" width="9.28515625" style="70"/>
    <col min="9729" max="9729" width="98.28515625" style="70" customWidth="1"/>
    <col min="9730" max="9730" width="0" style="70" hidden="1" customWidth="1"/>
    <col min="9731" max="9731" width="28.28515625" style="70" customWidth="1"/>
    <col min="9732" max="9732" width="0" style="70" hidden="1" customWidth="1"/>
    <col min="9733" max="9733" width="36" style="70" customWidth="1"/>
    <col min="9734" max="9984" width="9.28515625" style="70"/>
    <col min="9985" max="9985" width="98.28515625" style="70" customWidth="1"/>
    <col min="9986" max="9986" width="0" style="70" hidden="1" customWidth="1"/>
    <col min="9987" max="9987" width="28.28515625" style="70" customWidth="1"/>
    <col min="9988" max="9988" width="0" style="70" hidden="1" customWidth="1"/>
    <col min="9989" max="9989" width="36" style="70" customWidth="1"/>
    <col min="9990" max="10240" width="9.28515625" style="70"/>
    <col min="10241" max="10241" width="98.28515625" style="70" customWidth="1"/>
    <col min="10242" max="10242" width="0" style="70" hidden="1" customWidth="1"/>
    <col min="10243" max="10243" width="28.28515625" style="70" customWidth="1"/>
    <col min="10244" max="10244" width="0" style="70" hidden="1" customWidth="1"/>
    <col min="10245" max="10245" width="36" style="70" customWidth="1"/>
    <col min="10246" max="10496" width="9.28515625" style="70"/>
    <col min="10497" max="10497" width="98.28515625" style="70" customWidth="1"/>
    <col min="10498" max="10498" width="0" style="70" hidden="1" customWidth="1"/>
    <col min="10499" max="10499" width="28.28515625" style="70" customWidth="1"/>
    <col min="10500" max="10500" width="0" style="70" hidden="1" customWidth="1"/>
    <col min="10501" max="10501" width="36" style="70" customWidth="1"/>
    <col min="10502" max="10752" width="9.28515625" style="70"/>
    <col min="10753" max="10753" width="98.28515625" style="70" customWidth="1"/>
    <col min="10754" max="10754" width="0" style="70" hidden="1" customWidth="1"/>
    <col min="10755" max="10755" width="28.28515625" style="70" customWidth="1"/>
    <col min="10756" max="10756" width="0" style="70" hidden="1" customWidth="1"/>
    <col min="10757" max="10757" width="36" style="70" customWidth="1"/>
    <col min="10758" max="11008" width="9.28515625" style="70"/>
    <col min="11009" max="11009" width="98.28515625" style="70" customWidth="1"/>
    <col min="11010" max="11010" width="0" style="70" hidden="1" customWidth="1"/>
    <col min="11011" max="11011" width="28.28515625" style="70" customWidth="1"/>
    <col min="11012" max="11012" width="0" style="70" hidden="1" customWidth="1"/>
    <col min="11013" max="11013" width="36" style="70" customWidth="1"/>
    <col min="11014" max="11264" width="9.28515625" style="70"/>
    <col min="11265" max="11265" width="98.28515625" style="70" customWidth="1"/>
    <col min="11266" max="11266" width="0" style="70" hidden="1" customWidth="1"/>
    <col min="11267" max="11267" width="28.28515625" style="70" customWidth="1"/>
    <col min="11268" max="11268" width="0" style="70" hidden="1" customWidth="1"/>
    <col min="11269" max="11269" width="36" style="70" customWidth="1"/>
    <col min="11270" max="11520" width="9.28515625" style="70"/>
    <col min="11521" max="11521" width="98.28515625" style="70" customWidth="1"/>
    <col min="11522" max="11522" width="0" style="70" hidden="1" customWidth="1"/>
    <col min="11523" max="11523" width="28.28515625" style="70" customWidth="1"/>
    <col min="11524" max="11524" width="0" style="70" hidden="1" customWidth="1"/>
    <col min="11525" max="11525" width="36" style="70" customWidth="1"/>
    <col min="11526" max="11776" width="9.28515625" style="70"/>
    <col min="11777" max="11777" width="98.28515625" style="70" customWidth="1"/>
    <col min="11778" max="11778" width="0" style="70" hidden="1" customWidth="1"/>
    <col min="11779" max="11779" width="28.28515625" style="70" customWidth="1"/>
    <col min="11780" max="11780" width="0" style="70" hidden="1" customWidth="1"/>
    <col min="11781" max="11781" width="36" style="70" customWidth="1"/>
    <col min="11782" max="12032" width="9.28515625" style="70"/>
    <col min="12033" max="12033" width="98.28515625" style="70" customWidth="1"/>
    <col min="12034" max="12034" width="0" style="70" hidden="1" customWidth="1"/>
    <col min="12035" max="12035" width="28.28515625" style="70" customWidth="1"/>
    <col min="12036" max="12036" width="0" style="70" hidden="1" customWidth="1"/>
    <col min="12037" max="12037" width="36" style="70" customWidth="1"/>
    <col min="12038" max="12288" width="9.28515625" style="70"/>
    <col min="12289" max="12289" width="98.28515625" style="70" customWidth="1"/>
    <col min="12290" max="12290" width="0" style="70" hidden="1" customWidth="1"/>
    <col min="12291" max="12291" width="28.28515625" style="70" customWidth="1"/>
    <col min="12292" max="12292" width="0" style="70" hidden="1" customWidth="1"/>
    <col min="12293" max="12293" width="36" style="70" customWidth="1"/>
    <col min="12294" max="12544" width="9.28515625" style="70"/>
    <col min="12545" max="12545" width="98.28515625" style="70" customWidth="1"/>
    <col min="12546" max="12546" width="0" style="70" hidden="1" customWidth="1"/>
    <col min="12547" max="12547" width="28.28515625" style="70" customWidth="1"/>
    <col min="12548" max="12548" width="0" style="70" hidden="1" customWidth="1"/>
    <col min="12549" max="12549" width="36" style="70" customWidth="1"/>
    <col min="12550" max="12800" width="9.28515625" style="70"/>
    <col min="12801" max="12801" width="98.28515625" style="70" customWidth="1"/>
    <col min="12802" max="12802" width="0" style="70" hidden="1" customWidth="1"/>
    <col min="12803" max="12803" width="28.28515625" style="70" customWidth="1"/>
    <col min="12804" max="12804" width="0" style="70" hidden="1" customWidth="1"/>
    <col min="12805" max="12805" width="36" style="70" customWidth="1"/>
    <col min="12806" max="13056" width="9.28515625" style="70"/>
    <col min="13057" max="13057" width="98.28515625" style="70" customWidth="1"/>
    <col min="13058" max="13058" width="0" style="70" hidden="1" customWidth="1"/>
    <col min="13059" max="13059" width="28.28515625" style="70" customWidth="1"/>
    <col min="13060" max="13060" width="0" style="70" hidden="1" customWidth="1"/>
    <col min="13061" max="13061" width="36" style="70" customWidth="1"/>
    <col min="13062" max="13312" width="9.28515625" style="70"/>
    <col min="13313" max="13313" width="98.28515625" style="70" customWidth="1"/>
    <col min="13314" max="13314" width="0" style="70" hidden="1" customWidth="1"/>
    <col min="13315" max="13315" width="28.28515625" style="70" customWidth="1"/>
    <col min="13316" max="13316" width="0" style="70" hidden="1" customWidth="1"/>
    <col min="13317" max="13317" width="36" style="70" customWidth="1"/>
    <col min="13318" max="13568" width="9.28515625" style="70"/>
    <col min="13569" max="13569" width="98.28515625" style="70" customWidth="1"/>
    <col min="13570" max="13570" width="0" style="70" hidden="1" customWidth="1"/>
    <col min="13571" max="13571" width="28.28515625" style="70" customWidth="1"/>
    <col min="13572" max="13572" width="0" style="70" hidden="1" customWidth="1"/>
    <col min="13573" max="13573" width="36" style="70" customWidth="1"/>
    <col min="13574" max="13824" width="9.28515625" style="70"/>
    <col min="13825" max="13825" width="98.28515625" style="70" customWidth="1"/>
    <col min="13826" max="13826" width="0" style="70" hidden="1" customWidth="1"/>
    <col min="13827" max="13827" width="28.28515625" style="70" customWidth="1"/>
    <col min="13828" max="13828" width="0" style="70" hidden="1" customWidth="1"/>
    <col min="13829" max="13829" width="36" style="70" customWidth="1"/>
    <col min="13830" max="14080" width="9.28515625" style="70"/>
    <col min="14081" max="14081" width="98.28515625" style="70" customWidth="1"/>
    <col min="14082" max="14082" width="0" style="70" hidden="1" customWidth="1"/>
    <col min="14083" max="14083" width="28.28515625" style="70" customWidth="1"/>
    <col min="14084" max="14084" width="0" style="70" hidden="1" customWidth="1"/>
    <col min="14085" max="14085" width="36" style="70" customWidth="1"/>
    <col min="14086" max="14336" width="9.28515625" style="70"/>
    <col min="14337" max="14337" width="98.28515625" style="70" customWidth="1"/>
    <col min="14338" max="14338" width="0" style="70" hidden="1" customWidth="1"/>
    <col min="14339" max="14339" width="28.28515625" style="70" customWidth="1"/>
    <col min="14340" max="14340" width="0" style="70" hidden="1" customWidth="1"/>
    <col min="14341" max="14341" width="36" style="70" customWidth="1"/>
    <col min="14342" max="14592" width="9.28515625" style="70"/>
    <col min="14593" max="14593" width="98.28515625" style="70" customWidth="1"/>
    <col min="14594" max="14594" width="0" style="70" hidden="1" customWidth="1"/>
    <col min="14595" max="14595" width="28.28515625" style="70" customWidth="1"/>
    <col min="14596" max="14596" width="0" style="70" hidden="1" customWidth="1"/>
    <col min="14597" max="14597" width="36" style="70" customWidth="1"/>
    <col min="14598" max="14848" width="9.28515625" style="70"/>
    <col min="14849" max="14849" width="98.28515625" style="70" customWidth="1"/>
    <col min="14850" max="14850" width="0" style="70" hidden="1" customWidth="1"/>
    <col min="14851" max="14851" width="28.28515625" style="70" customWidth="1"/>
    <col min="14852" max="14852" width="0" style="70" hidden="1" customWidth="1"/>
    <col min="14853" max="14853" width="36" style="70" customWidth="1"/>
    <col min="14854" max="15104" width="9.28515625" style="70"/>
    <col min="15105" max="15105" width="98.28515625" style="70" customWidth="1"/>
    <col min="15106" max="15106" width="0" style="70" hidden="1" customWidth="1"/>
    <col min="15107" max="15107" width="28.28515625" style="70" customWidth="1"/>
    <col min="15108" max="15108" width="0" style="70" hidden="1" customWidth="1"/>
    <col min="15109" max="15109" width="36" style="70" customWidth="1"/>
    <col min="15110" max="15360" width="9.28515625" style="70"/>
    <col min="15361" max="15361" width="98.28515625" style="70" customWidth="1"/>
    <col min="15362" max="15362" width="0" style="70" hidden="1" customWidth="1"/>
    <col min="15363" max="15363" width="28.28515625" style="70" customWidth="1"/>
    <col min="15364" max="15364" width="0" style="70" hidden="1" customWidth="1"/>
    <col min="15365" max="15365" width="36" style="70" customWidth="1"/>
    <col min="15366" max="15616" width="9.28515625" style="70"/>
    <col min="15617" max="15617" width="98.28515625" style="70" customWidth="1"/>
    <col min="15618" max="15618" width="0" style="70" hidden="1" customWidth="1"/>
    <col min="15619" max="15619" width="28.28515625" style="70" customWidth="1"/>
    <col min="15620" max="15620" width="0" style="70" hidden="1" customWidth="1"/>
    <col min="15621" max="15621" width="36" style="70" customWidth="1"/>
    <col min="15622" max="15872" width="9.28515625" style="70"/>
    <col min="15873" max="15873" width="98.28515625" style="70" customWidth="1"/>
    <col min="15874" max="15874" width="0" style="70" hidden="1" customWidth="1"/>
    <col min="15875" max="15875" width="28.28515625" style="70" customWidth="1"/>
    <col min="15876" max="15876" width="0" style="70" hidden="1" customWidth="1"/>
    <col min="15877" max="15877" width="36" style="70" customWidth="1"/>
    <col min="15878" max="16128" width="9.28515625" style="70"/>
    <col min="16129" max="16129" width="98.28515625" style="70" customWidth="1"/>
    <col min="16130" max="16130" width="0" style="70" hidden="1" customWidth="1"/>
    <col min="16131" max="16131" width="28.28515625" style="70" customWidth="1"/>
    <col min="16132" max="16132" width="0" style="70" hidden="1" customWidth="1"/>
    <col min="16133" max="16133" width="36" style="70" customWidth="1"/>
    <col min="16134" max="16384" width="9.28515625" style="70"/>
  </cols>
  <sheetData>
    <row r="1" spans="1:5" s="1" customFormat="1" ht="36" customHeight="1" x14ac:dyDescent="0.25">
      <c r="A1" s="208" t="s">
        <v>1857</v>
      </c>
      <c r="B1" s="209"/>
      <c r="C1" s="209"/>
      <c r="D1" s="209"/>
      <c r="E1" s="209"/>
    </row>
    <row r="2" spans="1:5" s="1" customFormat="1" ht="15.75" customHeight="1" x14ac:dyDescent="0.25">
      <c r="A2" s="2"/>
      <c r="B2" s="3"/>
      <c r="C2" s="3"/>
      <c r="D2" s="3"/>
      <c r="E2" s="3"/>
    </row>
    <row r="3" spans="1:5" s="1" customFormat="1" ht="19.5" customHeight="1" x14ac:dyDescent="0.25">
      <c r="A3" s="210" t="s">
        <v>1874</v>
      </c>
      <c r="B3" s="211"/>
      <c r="C3" s="211"/>
      <c r="D3" s="212"/>
      <c r="E3" s="212"/>
    </row>
    <row r="4" spans="1:5" s="1" customFormat="1" ht="15.6" x14ac:dyDescent="0.3">
      <c r="A4" s="4"/>
      <c r="B4" s="5"/>
      <c r="C4" s="6"/>
      <c r="D4" s="6"/>
      <c r="E4" s="6"/>
    </row>
    <row r="5" spans="1:5" s="1" customFormat="1" ht="17.25" customHeight="1" x14ac:dyDescent="0.25">
      <c r="A5" s="210" t="s">
        <v>1858</v>
      </c>
      <c r="B5" s="211"/>
      <c r="C5" s="211"/>
      <c r="D5" s="211"/>
      <c r="E5" s="211"/>
    </row>
    <row r="6" spans="1:5" s="1" customFormat="1" ht="17.25" customHeight="1" x14ac:dyDescent="0.4">
      <c r="A6" s="7"/>
      <c r="B6" s="5"/>
      <c r="C6" s="6"/>
      <c r="D6" s="6"/>
      <c r="E6" s="6"/>
    </row>
    <row r="7" spans="1:5" s="1" customFormat="1" ht="13.5" customHeight="1" thickBot="1" x14ac:dyDescent="0.45">
      <c r="A7" s="7"/>
      <c r="B7" s="5"/>
      <c r="C7" s="6"/>
      <c r="D7" s="6"/>
      <c r="E7" s="6"/>
    </row>
    <row r="8" spans="1:5" s="1" customFormat="1" ht="17.399999999999999" x14ac:dyDescent="0.3">
      <c r="A8" s="8" t="s">
        <v>1859</v>
      </c>
      <c r="B8" s="9"/>
      <c r="C8" s="10"/>
      <c r="D8" s="10"/>
      <c r="E8" s="11"/>
    </row>
    <row r="9" spans="1:5" s="1" customFormat="1" ht="15.6" x14ac:dyDescent="0.3">
      <c r="A9" s="12" t="s">
        <v>7</v>
      </c>
      <c r="B9" s="13"/>
      <c r="C9" s="14"/>
      <c r="D9" s="14"/>
      <c r="E9" s="15">
        <f>SUM(C10:C10)</f>
        <v>0</v>
      </c>
    </row>
    <row r="10" spans="1:5" s="1" customFormat="1" ht="15.75" customHeight="1" x14ac:dyDescent="0.25">
      <c r="A10" s="16" t="s">
        <v>1860</v>
      </c>
      <c r="B10" s="17"/>
      <c r="C10" s="18">
        <f>SUM('1 - Architektonicko stave...'!J30)</f>
        <v>0</v>
      </c>
      <c r="D10" s="19"/>
      <c r="E10" s="20"/>
    </row>
    <row r="11" spans="1:5" s="1" customFormat="1" ht="16.2" thickBot="1" x14ac:dyDescent="0.35">
      <c r="A11" s="21"/>
      <c r="B11" s="22"/>
      <c r="C11" s="23"/>
      <c r="D11" s="23"/>
      <c r="E11" s="24"/>
    </row>
    <row r="12" spans="1:5" s="1" customFormat="1" ht="15.6" x14ac:dyDescent="0.3">
      <c r="A12" s="25" t="s">
        <v>1861</v>
      </c>
      <c r="B12" s="26"/>
      <c r="C12" s="27"/>
      <c r="D12" s="27"/>
      <c r="E12" s="28">
        <f>SUM(E9:E10)</f>
        <v>0</v>
      </c>
    </row>
    <row r="13" spans="1:5" s="1" customFormat="1" ht="15.6" x14ac:dyDescent="0.3">
      <c r="A13" s="29"/>
      <c r="B13" s="17"/>
      <c r="C13" s="23"/>
      <c r="D13" s="23"/>
      <c r="E13" s="20"/>
    </row>
    <row r="14" spans="1:5" s="1" customFormat="1" ht="15.6" x14ac:dyDescent="0.3">
      <c r="A14" s="30"/>
      <c r="B14" s="17"/>
      <c r="C14" s="19"/>
      <c r="D14" s="19"/>
      <c r="E14" s="24"/>
    </row>
    <row r="15" spans="1:5" s="31" customFormat="1" ht="15.6" x14ac:dyDescent="0.3">
      <c r="A15" s="21" t="s">
        <v>1862</v>
      </c>
      <c r="B15" s="17"/>
      <c r="C15" s="19"/>
      <c r="D15" s="19"/>
      <c r="E15" s="24">
        <f>SUM(E12)</f>
        <v>0</v>
      </c>
    </row>
    <row r="16" spans="1:5" s="31" customFormat="1" ht="15" x14ac:dyDescent="0.25">
      <c r="A16" s="30" t="s">
        <v>1863</v>
      </c>
      <c r="B16" s="17"/>
      <c r="C16" s="19"/>
      <c r="D16" s="19"/>
      <c r="E16" s="20">
        <f>SUM(E15*0.21)</f>
        <v>0</v>
      </c>
    </row>
    <row r="17" spans="1:5" s="31" customFormat="1" ht="15.6" x14ac:dyDescent="0.3">
      <c r="A17" s="21" t="s">
        <v>1864</v>
      </c>
      <c r="B17" s="17"/>
      <c r="C17" s="19"/>
      <c r="D17" s="19"/>
      <c r="E17" s="24">
        <f>SUM(E15:E16)</f>
        <v>0</v>
      </c>
    </row>
    <row r="18" spans="1:5" s="31" customFormat="1" ht="15.6" x14ac:dyDescent="0.3">
      <c r="A18" s="32"/>
      <c r="B18" s="33"/>
      <c r="C18" s="34"/>
      <c r="D18" s="34"/>
      <c r="E18" s="35"/>
    </row>
    <row r="19" spans="1:5" s="31" customFormat="1" ht="15.6" x14ac:dyDescent="0.3">
      <c r="A19" s="36" t="s">
        <v>1865</v>
      </c>
      <c r="B19" s="33"/>
      <c r="C19" s="34"/>
      <c r="D19" s="34"/>
      <c r="E19" s="35"/>
    </row>
    <row r="20" spans="1:5" s="31" customFormat="1" ht="15" x14ac:dyDescent="0.25">
      <c r="A20" s="1"/>
      <c r="B20" s="5"/>
      <c r="C20" s="6"/>
      <c r="D20" s="6"/>
      <c r="E20" s="37"/>
    </row>
    <row r="21" spans="1:5" s="31" customFormat="1" ht="15" x14ac:dyDescent="0.25">
      <c r="A21" s="38" t="s">
        <v>1866</v>
      </c>
      <c r="B21" s="39"/>
      <c r="C21" s="40"/>
      <c r="D21" s="40"/>
      <c r="E21" s="41"/>
    </row>
    <row r="22" spans="1:5" s="31" customFormat="1" ht="15" x14ac:dyDescent="0.25">
      <c r="A22" s="42" t="s">
        <v>1867</v>
      </c>
      <c r="B22" s="39"/>
      <c r="C22" s="40"/>
      <c r="D22" s="40"/>
      <c r="E22" s="41">
        <f>SUM(E12-E27-E32)</f>
        <v>0</v>
      </c>
    </row>
    <row r="23" spans="1:5" s="31" customFormat="1" ht="15" x14ac:dyDescent="0.25">
      <c r="A23" s="42" t="s">
        <v>1868</v>
      </c>
      <c r="B23" s="39"/>
      <c r="C23" s="40"/>
      <c r="D23" s="40"/>
      <c r="E23" s="41">
        <f>SUM(E22*0.21)</f>
        <v>0</v>
      </c>
    </row>
    <row r="24" spans="1:5" s="31" customFormat="1" ht="15" x14ac:dyDescent="0.25">
      <c r="A24" s="42" t="s">
        <v>1869</v>
      </c>
      <c r="B24" s="39"/>
      <c r="C24" s="40"/>
      <c r="D24" s="40"/>
      <c r="E24" s="41">
        <f>SUM(E22:E23)</f>
        <v>0</v>
      </c>
    </row>
    <row r="25" spans="1:5" s="31" customFormat="1" ht="15" x14ac:dyDescent="0.25">
      <c r="A25" s="43"/>
      <c r="B25" s="44"/>
      <c r="C25" s="45"/>
      <c r="D25" s="45"/>
      <c r="E25" s="46"/>
    </row>
    <row r="26" spans="1:5" s="31" customFormat="1" ht="15" x14ac:dyDescent="0.25">
      <c r="A26" s="47" t="s">
        <v>1870</v>
      </c>
      <c r="B26" s="48"/>
      <c r="C26" s="49"/>
      <c r="D26" s="49"/>
      <c r="E26" s="50"/>
    </row>
    <row r="27" spans="1:5" s="31" customFormat="1" ht="15" x14ac:dyDescent="0.25">
      <c r="A27" s="51" t="s">
        <v>1867</v>
      </c>
      <c r="B27" s="48"/>
      <c r="C27" s="49"/>
      <c r="D27" s="49"/>
      <c r="E27" s="50">
        <f>SUM('1 - Architektonicko stave...'!J1274+'1 - Architektonicko stave...'!J1278+'1 - Architektonicko stave...'!J1279+'1 - Architektonicko stave...'!J1283+'1 - Architektonicko stave...'!J1284)</f>
        <v>0</v>
      </c>
    </row>
    <row r="28" spans="1:5" s="31" customFormat="1" ht="15" x14ac:dyDescent="0.25">
      <c r="A28" s="51" t="s">
        <v>1868</v>
      </c>
      <c r="B28" s="48"/>
      <c r="C28" s="49"/>
      <c r="D28" s="49"/>
      <c r="E28" s="50">
        <f>SUM(E27*0.21)</f>
        <v>0</v>
      </c>
    </row>
    <row r="29" spans="1:5" s="31" customFormat="1" ht="15" x14ac:dyDescent="0.25">
      <c r="A29" s="51" t="s">
        <v>1869</v>
      </c>
      <c r="B29" s="48"/>
      <c r="C29" s="49"/>
      <c r="D29" s="49"/>
      <c r="E29" s="50">
        <f>SUM(E27:E28)</f>
        <v>0</v>
      </c>
    </row>
    <row r="30" spans="1:5" s="31" customFormat="1" ht="15" x14ac:dyDescent="0.25">
      <c r="A30" s="43"/>
      <c r="B30" s="44"/>
      <c r="C30" s="45"/>
      <c r="D30" s="45"/>
      <c r="E30" s="46"/>
    </row>
    <row r="31" spans="1:5" s="31" customFormat="1" ht="15" x14ac:dyDescent="0.25">
      <c r="A31" s="52" t="s">
        <v>1871</v>
      </c>
      <c r="B31" s="53"/>
      <c r="C31" s="54"/>
      <c r="D31" s="54"/>
      <c r="E31" s="55"/>
    </row>
    <row r="32" spans="1:5" s="31" customFormat="1" ht="15" x14ac:dyDescent="0.25">
      <c r="A32" s="56" t="s">
        <v>1867</v>
      </c>
      <c r="B32" s="53"/>
      <c r="C32" s="54"/>
      <c r="D32" s="54"/>
      <c r="E32" s="55">
        <f>SUM('1 - Architektonicko stave...'!J236+'1 - Architektonicko stave...'!J612+'1 - Architektonicko stave...'!J1188+'1 - Architektonicko stave...'!J1191+'1 - Architektonicko stave...'!J1194+'1 - Architektonicko stave...'!J1197+'1 - Architektonicko stave...'!J1272+'1 - Architektonicko stave...'!J1281+'1 - Architektonicko stave...'!J1286+'1 - Architektonicko stave...'!J1288)</f>
        <v>0</v>
      </c>
    </row>
    <row r="33" spans="1:5" s="31" customFormat="1" ht="15" x14ac:dyDescent="0.25">
      <c r="A33" s="56" t="s">
        <v>1868</v>
      </c>
      <c r="B33" s="53"/>
      <c r="C33" s="54"/>
      <c r="D33" s="54"/>
      <c r="E33" s="55">
        <f>SUM(E32*0.21)</f>
        <v>0</v>
      </c>
    </row>
    <row r="34" spans="1:5" s="31" customFormat="1" ht="15" x14ac:dyDescent="0.25">
      <c r="A34" s="56" t="s">
        <v>1869</v>
      </c>
      <c r="B34" s="53"/>
      <c r="C34" s="54"/>
      <c r="D34" s="54"/>
      <c r="E34" s="55">
        <f>SUM(E32:E33)</f>
        <v>0</v>
      </c>
    </row>
    <row r="35" spans="1:5" s="31" customFormat="1" ht="15.6" x14ac:dyDescent="0.3">
      <c r="A35" s="32"/>
      <c r="B35" s="33"/>
      <c r="C35" s="34"/>
      <c r="D35" s="34"/>
      <c r="E35" s="35"/>
    </row>
    <row r="36" spans="1:5" s="1" customFormat="1" x14ac:dyDescent="0.25">
      <c r="A36" s="57" t="s">
        <v>1872</v>
      </c>
      <c r="B36" s="5"/>
      <c r="C36" s="6"/>
      <c r="D36" s="6"/>
      <c r="E36" s="58"/>
    </row>
    <row r="37" spans="1:5" s="1" customFormat="1" x14ac:dyDescent="0.25">
      <c r="A37" s="213" t="s">
        <v>1873</v>
      </c>
      <c r="B37" s="214"/>
      <c r="C37" s="214"/>
      <c r="D37" s="214"/>
      <c r="E37" s="214"/>
    </row>
    <row r="38" spans="1:5" s="1" customFormat="1" x14ac:dyDescent="0.25">
      <c r="A38" s="214"/>
      <c r="B38" s="214"/>
      <c r="C38" s="214"/>
      <c r="D38" s="214"/>
      <c r="E38" s="214"/>
    </row>
    <row r="39" spans="1:5" s="1" customFormat="1" x14ac:dyDescent="0.25">
      <c r="A39" s="214"/>
      <c r="B39" s="214"/>
      <c r="C39" s="214"/>
      <c r="D39" s="214"/>
      <c r="E39" s="214"/>
    </row>
    <row r="40" spans="1:5" s="1" customFormat="1" x14ac:dyDescent="0.25">
      <c r="A40" s="214"/>
      <c r="B40" s="214"/>
      <c r="C40" s="214"/>
      <c r="D40" s="214"/>
      <c r="E40" s="214"/>
    </row>
    <row r="41" spans="1:5" s="1" customFormat="1" x14ac:dyDescent="0.25">
      <c r="A41" s="214"/>
      <c r="B41" s="214"/>
      <c r="C41" s="214"/>
      <c r="D41" s="214"/>
      <c r="E41" s="214"/>
    </row>
    <row r="42" spans="1:5" s="1" customFormat="1" ht="284.25" customHeight="1" x14ac:dyDescent="0.25">
      <c r="A42" s="214"/>
      <c r="B42" s="214"/>
      <c r="C42" s="214"/>
      <c r="D42" s="214"/>
      <c r="E42" s="214"/>
    </row>
    <row r="43" spans="1:5" s="1" customFormat="1" x14ac:dyDescent="0.25">
      <c r="A43" s="215"/>
      <c r="B43" s="215"/>
      <c r="C43" s="215"/>
      <c r="D43" s="215"/>
      <c r="E43" s="215"/>
    </row>
    <row r="44" spans="1:5" s="1" customFormat="1" x14ac:dyDescent="0.25">
      <c r="A44" s="215"/>
      <c r="B44" s="215"/>
      <c r="C44" s="215"/>
      <c r="D44" s="215"/>
      <c r="E44" s="215"/>
    </row>
    <row r="45" spans="1:5" s="1" customFormat="1" x14ac:dyDescent="0.25">
      <c r="A45" s="215"/>
      <c r="B45" s="215"/>
      <c r="C45" s="215"/>
      <c r="D45" s="215"/>
      <c r="E45" s="215"/>
    </row>
    <row r="46" spans="1:5" s="1" customFormat="1" x14ac:dyDescent="0.25">
      <c r="A46" s="215"/>
      <c r="B46" s="215"/>
      <c r="C46" s="215"/>
      <c r="D46" s="215"/>
      <c r="E46" s="215"/>
    </row>
    <row r="47" spans="1:5" s="1" customFormat="1" x14ac:dyDescent="0.25">
      <c r="B47" s="5"/>
      <c r="C47" s="6"/>
      <c r="D47" s="6"/>
      <c r="E47" s="6"/>
    </row>
    <row r="48" spans="1:5" s="1" customFormat="1" x14ac:dyDescent="0.25">
      <c r="B48" s="5"/>
      <c r="C48" s="6"/>
      <c r="D48" s="6"/>
      <c r="E48" s="6"/>
    </row>
    <row r="49" spans="2:5" s="1" customFormat="1" x14ac:dyDescent="0.25">
      <c r="B49" s="5"/>
      <c r="C49" s="6"/>
      <c r="D49" s="6"/>
      <c r="E49" s="59"/>
    </row>
    <row r="50" spans="2:5" s="1" customFormat="1" x14ac:dyDescent="0.25">
      <c r="B50" s="5"/>
      <c r="C50" s="6"/>
      <c r="D50" s="6"/>
      <c r="E50" s="6"/>
    </row>
    <row r="51" spans="2:5" s="1" customFormat="1" x14ac:dyDescent="0.25">
      <c r="B51" s="5"/>
      <c r="C51" s="6"/>
      <c r="D51" s="6"/>
      <c r="E51" s="6"/>
    </row>
    <row r="52" spans="2:5" s="1" customFormat="1" x14ac:dyDescent="0.25">
      <c r="B52" s="5"/>
      <c r="C52" s="6"/>
      <c r="D52" s="6"/>
      <c r="E52" s="6"/>
    </row>
    <row r="53" spans="2:5" s="1" customFormat="1" x14ac:dyDescent="0.25">
      <c r="B53" s="5"/>
      <c r="C53" s="6"/>
      <c r="D53" s="6"/>
      <c r="E53" s="6"/>
    </row>
    <row r="54" spans="2:5" s="1" customFormat="1" x14ac:dyDescent="0.25">
      <c r="B54" s="5"/>
      <c r="C54" s="6"/>
      <c r="D54" s="6"/>
      <c r="E54" s="6"/>
    </row>
    <row r="55" spans="2:5" s="1" customFormat="1" x14ac:dyDescent="0.25">
      <c r="B55" s="5"/>
      <c r="C55" s="6"/>
      <c r="D55" s="6"/>
      <c r="E55" s="6"/>
    </row>
    <row r="56" spans="2:5" s="1" customFormat="1" x14ac:dyDescent="0.25">
      <c r="B56" s="5"/>
      <c r="C56" s="6"/>
      <c r="D56" s="6"/>
      <c r="E56" s="6"/>
    </row>
    <row r="57" spans="2:5" s="1" customFormat="1" x14ac:dyDescent="0.25">
      <c r="B57" s="5"/>
      <c r="C57" s="6"/>
      <c r="D57" s="6"/>
      <c r="E57" s="6"/>
    </row>
    <row r="58" spans="2:5" s="1" customFormat="1" x14ac:dyDescent="0.25">
      <c r="B58" s="5"/>
      <c r="C58" s="6"/>
      <c r="D58" s="6"/>
      <c r="E58" s="6"/>
    </row>
    <row r="59" spans="2:5" s="1" customFormat="1" x14ac:dyDescent="0.25">
      <c r="B59" s="5"/>
      <c r="C59" s="6"/>
      <c r="D59" s="6"/>
      <c r="E59" s="59"/>
    </row>
    <row r="60" spans="2:5" s="1" customFormat="1" x14ac:dyDescent="0.25">
      <c r="B60" s="5"/>
      <c r="C60" s="6"/>
      <c r="D60" s="6"/>
      <c r="E60" s="59"/>
    </row>
    <row r="61" spans="2:5" s="1" customFormat="1" x14ac:dyDescent="0.25">
      <c r="B61" s="5"/>
      <c r="C61" s="6"/>
      <c r="D61" s="6"/>
      <c r="E61" s="6"/>
    </row>
    <row r="62" spans="2:5" s="1" customFormat="1" x14ac:dyDescent="0.25">
      <c r="B62" s="5"/>
      <c r="C62" s="6"/>
      <c r="D62" s="6"/>
      <c r="E62" s="6"/>
    </row>
    <row r="63" spans="2:5" s="1" customFormat="1" x14ac:dyDescent="0.25">
      <c r="B63" s="5"/>
      <c r="C63" s="6"/>
      <c r="D63" s="6"/>
      <c r="E63" s="6"/>
    </row>
    <row r="64" spans="2:5" s="1" customFormat="1" x14ac:dyDescent="0.25">
      <c r="B64" s="5"/>
      <c r="C64" s="6"/>
      <c r="D64" s="6"/>
      <c r="E64" s="6"/>
    </row>
    <row r="65" spans="1:5" s="1" customFormat="1" x14ac:dyDescent="0.25">
      <c r="B65" s="5"/>
      <c r="C65" s="6"/>
      <c r="D65" s="6"/>
      <c r="E65" s="6"/>
    </row>
    <row r="66" spans="1:5" s="1" customFormat="1" x14ac:dyDescent="0.25">
      <c r="B66" s="5"/>
      <c r="C66" s="6"/>
      <c r="D66" s="6"/>
      <c r="E66" s="6"/>
    </row>
    <row r="67" spans="1:5" s="1" customFormat="1" x14ac:dyDescent="0.25">
      <c r="B67" s="5"/>
      <c r="C67" s="6"/>
      <c r="D67" s="6"/>
      <c r="E67" s="6"/>
    </row>
    <row r="68" spans="1:5" s="1" customFormat="1" x14ac:dyDescent="0.25">
      <c r="B68" s="5"/>
      <c r="C68" s="6"/>
      <c r="D68" s="6"/>
      <c r="E68" s="6"/>
    </row>
    <row r="69" spans="1:5" s="1" customFormat="1" x14ac:dyDescent="0.25">
      <c r="B69" s="5"/>
      <c r="C69" s="6"/>
      <c r="D69" s="6"/>
      <c r="E69" s="59"/>
    </row>
    <row r="70" spans="1:5" s="1" customFormat="1" x14ac:dyDescent="0.25">
      <c r="B70" s="5"/>
      <c r="C70" s="6"/>
      <c r="D70" s="6"/>
      <c r="E70" s="6"/>
    </row>
    <row r="71" spans="1:5" s="1" customFormat="1" x14ac:dyDescent="0.25">
      <c r="B71" s="5"/>
      <c r="C71" s="6"/>
      <c r="D71" s="6"/>
      <c r="E71" s="6"/>
    </row>
    <row r="72" spans="1:5" s="1" customFormat="1" x14ac:dyDescent="0.25">
      <c r="B72" s="5"/>
      <c r="C72" s="6"/>
      <c r="D72" s="6"/>
      <c r="E72" s="6"/>
    </row>
    <row r="73" spans="1:5" s="1" customFormat="1" x14ac:dyDescent="0.25">
      <c r="B73" s="5"/>
      <c r="C73" s="6"/>
      <c r="D73" s="6"/>
      <c r="E73" s="6"/>
    </row>
    <row r="74" spans="1:5" s="1" customFormat="1" x14ac:dyDescent="0.25">
      <c r="B74" s="5"/>
      <c r="C74" s="6"/>
      <c r="D74" s="6"/>
      <c r="E74" s="6"/>
    </row>
    <row r="75" spans="1:5" s="1" customFormat="1" x14ac:dyDescent="0.25">
      <c r="B75" s="5"/>
      <c r="C75" s="6"/>
      <c r="D75" s="6"/>
      <c r="E75" s="6"/>
    </row>
    <row r="76" spans="1:5" s="1" customFormat="1" x14ac:dyDescent="0.25">
      <c r="B76" s="5"/>
      <c r="C76" s="6"/>
      <c r="D76" s="6"/>
      <c r="E76" s="59"/>
    </row>
    <row r="77" spans="1:5" s="1" customFormat="1" x14ac:dyDescent="0.25">
      <c r="B77" s="5"/>
      <c r="C77" s="6"/>
      <c r="D77" s="6"/>
      <c r="E77" s="6"/>
    </row>
    <row r="78" spans="1:5" s="1" customFormat="1" x14ac:dyDescent="0.25">
      <c r="B78" s="5"/>
      <c r="C78" s="6"/>
      <c r="D78" s="6"/>
      <c r="E78" s="6"/>
    </row>
    <row r="79" spans="1:5" s="1" customFormat="1" x14ac:dyDescent="0.25">
      <c r="A79" s="60"/>
      <c r="B79" s="5"/>
      <c r="C79" s="6"/>
      <c r="D79" s="6"/>
      <c r="E79" s="59"/>
    </row>
    <row r="80" spans="1:5" s="1" customFormat="1" x14ac:dyDescent="0.25">
      <c r="B80" s="5"/>
      <c r="C80" s="6"/>
      <c r="D80" s="6"/>
      <c r="E80" s="6"/>
    </row>
    <row r="81" spans="2:5" s="1" customFormat="1" x14ac:dyDescent="0.25">
      <c r="B81" s="5"/>
      <c r="C81" s="6"/>
      <c r="D81" s="6"/>
      <c r="E81" s="6"/>
    </row>
    <row r="82" spans="2:5" s="1" customFormat="1" x14ac:dyDescent="0.25">
      <c r="B82" s="5"/>
      <c r="C82" s="6"/>
      <c r="D82" s="6"/>
      <c r="E82" s="6"/>
    </row>
    <row r="83" spans="2:5" s="1" customFormat="1" x14ac:dyDescent="0.25">
      <c r="B83" s="5"/>
      <c r="C83" s="6"/>
      <c r="D83" s="6"/>
      <c r="E83" s="6"/>
    </row>
    <row r="84" spans="2:5" s="1" customFormat="1" x14ac:dyDescent="0.25">
      <c r="B84" s="5"/>
      <c r="C84" s="6"/>
      <c r="D84" s="6"/>
      <c r="E84" s="6"/>
    </row>
    <row r="85" spans="2:5" s="1" customFormat="1" x14ac:dyDescent="0.25">
      <c r="B85" s="5"/>
      <c r="C85" s="6"/>
      <c r="D85" s="6"/>
      <c r="E85" s="6"/>
    </row>
    <row r="86" spans="2:5" s="1" customFormat="1" x14ac:dyDescent="0.25">
      <c r="B86" s="5"/>
      <c r="C86" s="6"/>
      <c r="D86" s="6"/>
      <c r="E86" s="6"/>
    </row>
    <row r="87" spans="2:5" s="1" customFormat="1" x14ac:dyDescent="0.25">
      <c r="B87" s="5"/>
      <c r="C87" s="6"/>
      <c r="D87" s="6"/>
      <c r="E87" s="6"/>
    </row>
    <row r="88" spans="2:5" s="1" customFormat="1" x14ac:dyDescent="0.25">
      <c r="B88" s="5"/>
      <c r="C88" s="6"/>
      <c r="D88" s="6"/>
      <c r="E88" s="6"/>
    </row>
    <row r="89" spans="2:5" s="1" customFormat="1" x14ac:dyDescent="0.25">
      <c r="B89" s="5"/>
      <c r="C89" s="6"/>
      <c r="D89" s="6"/>
      <c r="E89" s="59"/>
    </row>
    <row r="90" spans="2:5" s="1" customFormat="1" x14ac:dyDescent="0.25">
      <c r="B90" s="5"/>
      <c r="C90" s="6"/>
      <c r="D90" s="6"/>
      <c r="E90" s="59"/>
    </row>
    <row r="91" spans="2:5" s="1" customFormat="1" x14ac:dyDescent="0.25">
      <c r="B91" s="5"/>
      <c r="C91" s="6"/>
      <c r="D91" s="6"/>
      <c r="E91" s="6"/>
    </row>
    <row r="92" spans="2:5" s="1" customFormat="1" x14ac:dyDescent="0.25">
      <c r="B92" s="5"/>
      <c r="C92" s="6"/>
      <c r="D92" s="6"/>
      <c r="E92" s="6"/>
    </row>
    <row r="93" spans="2:5" s="1" customFormat="1" x14ac:dyDescent="0.25">
      <c r="B93" s="5"/>
      <c r="C93" s="6"/>
      <c r="D93" s="6"/>
      <c r="E93" s="6"/>
    </row>
    <row r="94" spans="2:5" s="1" customFormat="1" x14ac:dyDescent="0.25">
      <c r="B94" s="5"/>
      <c r="C94" s="6"/>
      <c r="D94" s="6"/>
      <c r="E94" s="6"/>
    </row>
    <row r="95" spans="2:5" s="1" customFormat="1" x14ac:dyDescent="0.25">
      <c r="B95" s="5"/>
      <c r="C95" s="6"/>
      <c r="D95" s="6"/>
      <c r="E95" s="6"/>
    </row>
    <row r="96" spans="2:5" s="1" customFormat="1" x14ac:dyDescent="0.25">
      <c r="B96" s="5"/>
      <c r="C96" s="6"/>
      <c r="D96" s="6"/>
      <c r="E96" s="6"/>
    </row>
    <row r="97" spans="2:5" s="1" customFormat="1" x14ac:dyDescent="0.25">
      <c r="B97" s="5"/>
      <c r="C97" s="6"/>
      <c r="D97" s="6"/>
      <c r="E97" s="6"/>
    </row>
    <row r="98" spans="2:5" s="1" customFormat="1" x14ac:dyDescent="0.25">
      <c r="B98" s="5"/>
      <c r="C98" s="6"/>
      <c r="D98" s="6"/>
      <c r="E98" s="6"/>
    </row>
    <row r="99" spans="2:5" s="1" customFormat="1" x14ac:dyDescent="0.25">
      <c r="B99" s="5"/>
      <c r="C99" s="6"/>
      <c r="D99" s="6"/>
      <c r="E99" s="59"/>
    </row>
    <row r="100" spans="2:5" s="1" customFormat="1" x14ac:dyDescent="0.25">
      <c r="B100" s="5"/>
      <c r="C100" s="6"/>
      <c r="D100" s="6"/>
      <c r="E100" s="59"/>
    </row>
    <row r="101" spans="2:5" s="1" customFormat="1" x14ac:dyDescent="0.25">
      <c r="B101" s="5"/>
      <c r="C101" s="6"/>
      <c r="D101" s="6"/>
      <c r="E101" s="6"/>
    </row>
    <row r="102" spans="2:5" s="1" customFormat="1" x14ac:dyDescent="0.25">
      <c r="B102" s="5"/>
      <c r="C102" s="6"/>
      <c r="D102" s="6"/>
      <c r="E102" s="6"/>
    </row>
    <row r="103" spans="2:5" s="1" customFormat="1" x14ac:dyDescent="0.25">
      <c r="B103" s="5"/>
      <c r="C103" s="6"/>
      <c r="D103" s="6"/>
      <c r="E103" s="6"/>
    </row>
    <row r="104" spans="2:5" s="1" customFormat="1" x14ac:dyDescent="0.25">
      <c r="B104" s="5"/>
      <c r="C104" s="6"/>
      <c r="D104" s="6"/>
      <c r="E104" s="6"/>
    </row>
    <row r="105" spans="2:5" s="1" customFormat="1" x14ac:dyDescent="0.25">
      <c r="B105" s="5"/>
      <c r="C105" s="6"/>
      <c r="D105" s="6"/>
      <c r="E105" s="6"/>
    </row>
    <row r="106" spans="2:5" s="1" customFormat="1" x14ac:dyDescent="0.25">
      <c r="B106" s="5"/>
      <c r="C106" s="6"/>
      <c r="D106" s="6"/>
      <c r="E106" s="6"/>
    </row>
    <row r="107" spans="2:5" s="1" customFormat="1" x14ac:dyDescent="0.25">
      <c r="B107" s="5"/>
      <c r="C107" s="6"/>
      <c r="D107" s="6"/>
      <c r="E107" s="6"/>
    </row>
    <row r="108" spans="2:5" s="1" customFormat="1" x14ac:dyDescent="0.25">
      <c r="B108" s="5"/>
      <c r="C108" s="6"/>
      <c r="D108" s="6"/>
      <c r="E108" s="6"/>
    </row>
    <row r="109" spans="2:5" s="1" customFormat="1" x14ac:dyDescent="0.25">
      <c r="B109" s="5"/>
      <c r="C109" s="6"/>
      <c r="D109" s="6"/>
      <c r="E109" s="59"/>
    </row>
    <row r="110" spans="2:5" s="1" customFormat="1" x14ac:dyDescent="0.25">
      <c r="B110" s="5"/>
      <c r="C110" s="6"/>
      <c r="D110" s="6"/>
      <c r="E110" s="6"/>
    </row>
    <row r="111" spans="2:5" s="1" customFormat="1" x14ac:dyDescent="0.25">
      <c r="B111" s="5"/>
      <c r="C111" s="6"/>
      <c r="D111" s="6"/>
      <c r="E111" s="6"/>
    </row>
    <row r="112" spans="2:5" s="1" customFormat="1" x14ac:dyDescent="0.25">
      <c r="B112" s="5"/>
      <c r="C112" s="6"/>
      <c r="D112" s="6"/>
      <c r="E112" s="6"/>
    </row>
    <row r="113" spans="2:5" s="1" customFormat="1" x14ac:dyDescent="0.25">
      <c r="B113" s="5"/>
      <c r="C113" s="6"/>
      <c r="D113" s="6"/>
      <c r="E113" s="6"/>
    </row>
    <row r="114" spans="2:5" s="1" customFormat="1" x14ac:dyDescent="0.25">
      <c r="B114" s="5"/>
      <c r="C114" s="6"/>
      <c r="D114" s="6"/>
      <c r="E114" s="6"/>
    </row>
    <row r="115" spans="2:5" s="1" customFormat="1" x14ac:dyDescent="0.25">
      <c r="B115" s="5"/>
      <c r="C115" s="6"/>
      <c r="D115" s="6"/>
      <c r="E115" s="6"/>
    </row>
    <row r="116" spans="2:5" s="1" customFormat="1" x14ac:dyDescent="0.25">
      <c r="B116" s="5"/>
      <c r="C116" s="6"/>
      <c r="D116" s="6"/>
      <c r="E116" s="6"/>
    </row>
    <row r="117" spans="2:5" s="1" customFormat="1" x14ac:dyDescent="0.25">
      <c r="B117" s="5"/>
      <c r="C117" s="6"/>
      <c r="D117" s="6"/>
      <c r="E117" s="6"/>
    </row>
    <row r="118" spans="2:5" s="1" customFormat="1" x14ac:dyDescent="0.25">
      <c r="B118" s="5"/>
      <c r="C118" s="6"/>
      <c r="D118" s="6"/>
      <c r="E118" s="6"/>
    </row>
    <row r="119" spans="2:5" s="1" customFormat="1" x14ac:dyDescent="0.25">
      <c r="B119" s="5"/>
      <c r="C119" s="6"/>
      <c r="D119" s="6"/>
      <c r="E119" s="59"/>
    </row>
    <row r="120" spans="2:5" s="1" customFormat="1" x14ac:dyDescent="0.25">
      <c r="B120" s="5"/>
      <c r="C120" s="6"/>
      <c r="D120" s="6"/>
      <c r="E120" s="6"/>
    </row>
    <row r="121" spans="2:5" s="1" customFormat="1" x14ac:dyDescent="0.25">
      <c r="B121" s="5"/>
      <c r="C121" s="6"/>
      <c r="D121" s="6"/>
      <c r="E121" s="6"/>
    </row>
    <row r="122" spans="2:5" s="1" customFormat="1" x14ac:dyDescent="0.25">
      <c r="B122" s="5"/>
      <c r="C122" s="6"/>
      <c r="D122" s="6"/>
      <c r="E122" s="6"/>
    </row>
    <row r="123" spans="2:5" s="1" customFormat="1" x14ac:dyDescent="0.25">
      <c r="B123" s="5"/>
      <c r="C123" s="6"/>
      <c r="D123" s="6"/>
      <c r="E123" s="6"/>
    </row>
    <row r="124" spans="2:5" s="1" customFormat="1" x14ac:dyDescent="0.25">
      <c r="B124" s="5"/>
      <c r="C124" s="6"/>
      <c r="D124" s="6"/>
      <c r="E124" s="6"/>
    </row>
    <row r="125" spans="2:5" s="1" customFormat="1" x14ac:dyDescent="0.25">
      <c r="B125" s="5"/>
      <c r="C125" s="6"/>
      <c r="D125" s="6"/>
      <c r="E125" s="6"/>
    </row>
    <row r="126" spans="2:5" s="1" customFormat="1" x14ac:dyDescent="0.25">
      <c r="B126" s="5"/>
      <c r="C126" s="6"/>
      <c r="D126" s="6"/>
      <c r="E126" s="6"/>
    </row>
    <row r="127" spans="2:5" s="1" customFormat="1" x14ac:dyDescent="0.25">
      <c r="B127" s="5"/>
      <c r="C127" s="6"/>
      <c r="D127" s="6"/>
      <c r="E127" s="6"/>
    </row>
    <row r="128" spans="2:5" s="1" customFormat="1" x14ac:dyDescent="0.25">
      <c r="B128" s="5"/>
      <c r="C128" s="6"/>
      <c r="D128" s="6"/>
      <c r="E128" s="6"/>
    </row>
    <row r="129" spans="2:5" s="1" customFormat="1" x14ac:dyDescent="0.25">
      <c r="B129" s="5"/>
      <c r="C129" s="6"/>
      <c r="D129" s="6"/>
      <c r="E129" s="6"/>
    </row>
    <row r="130" spans="2:5" s="1" customFormat="1" x14ac:dyDescent="0.25">
      <c r="B130" s="5"/>
      <c r="C130" s="6"/>
      <c r="D130" s="6"/>
      <c r="E130" s="59"/>
    </row>
    <row r="131" spans="2:5" s="1" customFormat="1" x14ac:dyDescent="0.25">
      <c r="B131" s="5"/>
      <c r="C131" s="6"/>
      <c r="D131" s="6"/>
      <c r="E131" s="59"/>
    </row>
    <row r="132" spans="2:5" s="1" customFormat="1" x14ac:dyDescent="0.25">
      <c r="B132" s="5"/>
      <c r="C132" s="6"/>
      <c r="D132" s="6"/>
      <c r="E132" s="6"/>
    </row>
    <row r="133" spans="2:5" s="1" customFormat="1" x14ac:dyDescent="0.25">
      <c r="B133" s="5"/>
      <c r="C133" s="6"/>
      <c r="D133" s="6"/>
      <c r="E133" s="6"/>
    </row>
    <row r="134" spans="2:5" s="1" customFormat="1" x14ac:dyDescent="0.25">
      <c r="B134" s="5"/>
      <c r="C134" s="6"/>
      <c r="D134" s="6"/>
      <c r="E134" s="6"/>
    </row>
    <row r="135" spans="2:5" s="1" customFormat="1" x14ac:dyDescent="0.25">
      <c r="B135" s="5"/>
      <c r="C135" s="6"/>
      <c r="D135" s="6"/>
      <c r="E135" s="6"/>
    </row>
    <row r="136" spans="2:5" s="1" customFormat="1" x14ac:dyDescent="0.25">
      <c r="B136" s="5"/>
      <c r="C136" s="6"/>
      <c r="D136" s="6"/>
      <c r="E136" s="6"/>
    </row>
    <row r="137" spans="2:5" s="1" customFormat="1" x14ac:dyDescent="0.25">
      <c r="B137" s="5"/>
      <c r="C137" s="6"/>
      <c r="D137" s="6"/>
      <c r="E137" s="59"/>
    </row>
    <row r="138" spans="2:5" s="1" customFormat="1" x14ac:dyDescent="0.25">
      <c r="B138" s="5"/>
      <c r="C138" s="6"/>
      <c r="D138" s="6"/>
      <c r="E138" s="6"/>
    </row>
    <row r="139" spans="2:5" s="1" customFormat="1" x14ac:dyDescent="0.25">
      <c r="B139" s="5"/>
      <c r="C139" s="6"/>
      <c r="D139" s="6"/>
      <c r="E139" s="6"/>
    </row>
    <row r="140" spans="2:5" s="1" customFormat="1" x14ac:dyDescent="0.25">
      <c r="B140" s="5"/>
      <c r="C140" s="6"/>
      <c r="D140" s="6"/>
      <c r="E140" s="6"/>
    </row>
    <row r="141" spans="2:5" s="1" customFormat="1" x14ac:dyDescent="0.25">
      <c r="B141" s="5"/>
      <c r="C141" s="6"/>
      <c r="D141" s="6"/>
      <c r="E141" s="6"/>
    </row>
    <row r="142" spans="2:5" s="1" customFormat="1" x14ac:dyDescent="0.25">
      <c r="B142" s="5"/>
      <c r="C142" s="6"/>
      <c r="D142" s="6"/>
      <c r="E142" s="6"/>
    </row>
    <row r="143" spans="2:5" s="1" customFormat="1" x14ac:dyDescent="0.25">
      <c r="B143" s="5"/>
      <c r="C143" s="6"/>
      <c r="D143" s="6"/>
      <c r="E143" s="6"/>
    </row>
    <row r="144" spans="2:5" s="1" customFormat="1" x14ac:dyDescent="0.25">
      <c r="B144" s="5"/>
      <c r="C144" s="6"/>
      <c r="D144" s="6"/>
      <c r="E144" s="6"/>
    </row>
    <row r="145" spans="1:5" s="1" customFormat="1" x14ac:dyDescent="0.25">
      <c r="B145" s="5"/>
      <c r="C145" s="6"/>
      <c r="D145" s="6"/>
      <c r="E145" s="6"/>
    </row>
    <row r="146" spans="1:5" s="1" customFormat="1" x14ac:dyDescent="0.25">
      <c r="B146" s="5"/>
      <c r="C146" s="6"/>
      <c r="D146" s="6"/>
      <c r="E146" s="6"/>
    </row>
    <row r="147" spans="1:5" s="1" customFormat="1" x14ac:dyDescent="0.25">
      <c r="B147" s="5"/>
      <c r="C147" s="6"/>
      <c r="D147" s="6"/>
      <c r="E147" s="59"/>
    </row>
    <row r="148" spans="1:5" s="1" customFormat="1" x14ac:dyDescent="0.25">
      <c r="B148" s="5"/>
      <c r="C148" s="6"/>
      <c r="D148" s="6"/>
      <c r="E148" s="6"/>
    </row>
    <row r="149" spans="1:5" s="1" customFormat="1" x14ac:dyDescent="0.25">
      <c r="B149" s="5"/>
      <c r="C149" s="6"/>
      <c r="D149" s="6"/>
      <c r="E149" s="6"/>
    </row>
    <row r="150" spans="1:5" s="1" customFormat="1" x14ac:dyDescent="0.25">
      <c r="A150" s="60"/>
      <c r="B150" s="5"/>
      <c r="C150" s="6"/>
      <c r="D150" s="6"/>
      <c r="E150" s="6"/>
    </row>
    <row r="151" spans="1:5" s="1" customFormat="1" x14ac:dyDescent="0.25">
      <c r="B151" s="5"/>
      <c r="C151" s="6"/>
      <c r="D151" s="6"/>
      <c r="E151" s="6"/>
    </row>
    <row r="152" spans="1:5" s="1" customFormat="1" x14ac:dyDescent="0.25">
      <c r="B152" s="5"/>
      <c r="C152" s="6"/>
      <c r="D152" s="6"/>
      <c r="E152" s="6"/>
    </row>
    <row r="153" spans="1:5" s="1" customFormat="1" x14ac:dyDescent="0.25">
      <c r="B153" s="5"/>
      <c r="C153" s="6"/>
      <c r="D153" s="6"/>
      <c r="E153" s="6"/>
    </row>
    <row r="154" spans="1:5" s="1" customFormat="1" x14ac:dyDescent="0.25">
      <c r="B154" s="5"/>
      <c r="C154" s="6"/>
      <c r="D154" s="6"/>
      <c r="E154" s="6"/>
    </row>
    <row r="155" spans="1:5" s="1" customFormat="1" x14ac:dyDescent="0.25">
      <c r="B155" s="5"/>
      <c r="C155" s="6"/>
      <c r="D155" s="6"/>
      <c r="E155" s="6"/>
    </row>
    <row r="156" spans="1:5" s="1" customFormat="1" x14ac:dyDescent="0.25">
      <c r="B156" s="5"/>
      <c r="C156" s="6"/>
      <c r="D156" s="6"/>
      <c r="E156" s="6"/>
    </row>
    <row r="157" spans="1:5" s="1" customFormat="1" x14ac:dyDescent="0.25">
      <c r="B157" s="5"/>
      <c r="C157" s="6"/>
      <c r="D157" s="6"/>
      <c r="E157" s="6"/>
    </row>
    <row r="158" spans="1:5" s="1" customFormat="1" x14ac:dyDescent="0.25">
      <c r="B158" s="5"/>
      <c r="C158" s="6"/>
      <c r="D158" s="6"/>
      <c r="E158" s="6"/>
    </row>
    <row r="159" spans="1:5" s="1" customFormat="1" x14ac:dyDescent="0.25">
      <c r="B159" s="5"/>
      <c r="C159" s="6"/>
      <c r="D159" s="6"/>
      <c r="E159" s="6"/>
    </row>
    <row r="160" spans="1:5" s="1" customFormat="1" x14ac:dyDescent="0.25">
      <c r="B160" s="5"/>
      <c r="C160" s="6"/>
      <c r="D160" s="6"/>
      <c r="E160" s="6"/>
    </row>
    <row r="161" spans="2:5" s="1" customFormat="1" x14ac:dyDescent="0.25">
      <c r="B161" s="5"/>
      <c r="C161" s="6"/>
      <c r="D161" s="6"/>
      <c r="E161" s="6"/>
    </row>
    <row r="162" spans="2:5" s="1" customFormat="1" x14ac:dyDescent="0.25">
      <c r="B162" s="5"/>
      <c r="C162" s="6"/>
      <c r="D162" s="6"/>
      <c r="E162" s="6"/>
    </row>
    <row r="163" spans="2:5" s="1" customFormat="1" x14ac:dyDescent="0.25">
      <c r="B163" s="5"/>
      <c r="C163" s="6"/>
      <c r="D163" s="6"/>
      <c r="E163" s="6"/>
    </row>
    <row r="164" spans="2:5" s="1" customFormat="1" x14ac:dyDescent="0.25">
      <c r="B164" s="5"/>
      <c r="C164" s="6"/>
      <c r="D164" s="6"/>
      <c r="E164" s="6"/>
    </row>
    <row r="165" spans="2:5" s="1" customFormat="1" x14ac:dyDescent="0.25">
      <c r="B165" s="5"/>
      <c r="C165" s="6"/>
      <c r="D165" s="6"/>
      <c r="E165" s="6"/>
    </row>
    <row r="166" spans="2:5" s="1" customFormat="1" x14ac:dyDescent="0.25">
      <c r="B166" s="5"/>
      <c r="C166" s="6"/>
      <c r="D166" s="6"/>
      <c r="E166" s="6"/>
    </row>
    <row r="167" spans="2:5" s="1" customFormat="1" x14ac:dyDescent="0.25">
      <c r="B167" s="5"/>
      <c r="C167" s="6"/>
      <c r="D167" s="6"/>
      <c r="E167" s="6"/>
    </row>
    <row r="168" spans="2:5" s="1" customFormat="1" x14ac:dyDescent="0.25">
      <c r="B168" s="5"/>
      <c r="C168" s="6"/>
      <c r="D168" s="6"/>
      <c r="E168" s="6"/>
    </row>
    <row r="169" spans="2:5" s="1" customFormat="1" x14ac:dyDescent="0.25">
      <c r="B169" s="5"/>
      <c r="C169" s="6"/>
      <c r="D169" s="6"/>
      <c r="E169" s="6"/>
    </row>
    <row r="170" spans="2:5" s="1" customFormat="1" x14ac:dyDescent="0.25">
      <c r="B170" s="5"/>
      <c r="C170" s="6"/>
      <c r="D170" s="6"/>
      <c r="E170" s="6"/>
    </row>
    <row r="171" spans="2:5" s="1" customFormat="1" x14ac:dyDescent="0.25">
      <c r="B171" s="5"/>
      <c r="C171" s="6"/>
      <c r="D171" s="6"/>
      <c r="E171" s="6"/>
    </row>
    <row r="172" spans="2:5" s="1" customFormat="1" x14ac:dyDescent="0.25">
      <c r="B172" s="5"/>
      <c r="C172" s="6"/>
      <c r="D172" s="6"/>
      <c r="E172" s="6"/>
    </row>
    <row r="173" spans="2:5" s="1" customFormat="1" x14ac:dyDescent="0.25">
      <c r="B173" s="5"/>
      <c r="C173" s="6"/>
      <c r="D173" s="6"/>
      <c r="E173" s="6"/>
    </row>
    <row r="174" spans="2:5" s="1" customFormat="1" x14ac:dyDescent="0.25">
      <c r="B174" s="5"/>
      <c r="C174" s="6"/>
      <c r="D174" s="6"/>
      <c r="E174" s="6"/>
    </row>
    <row r="175" spans="2:5" s="1" customFormat="1" x14ac:dyDescent="0.25">
      <c r="B175" s="5"/>
      <c r="C175" s="6"/>
      <c r="D175" s="6"/>
      <c r="E175" s="6"/>
    </row>
    <row r="176" spans="2:5" s="1" customFormat="1" x14ac:dyDescent="0.25">
      <c r="B176" s="5"/>
      <c r="C176" s="6"/>
      <c r="D176" s="6"/>
      <c r="E176" s="59"/>
    </row>
    <row r="177" spans="1:5" s="1" customFormat="1" x14ac:dyDescent="0.25">
      <c r="B177" s="5"/>
      <c r="C177" s="6"/>
      <c r="D177" s="6"/>
      <c r="E177" s="59"/>
    </row>
    <row r="178" spans="1:5" s="1" customFormat="1" x14ac:dyDescent="0.25">
      <c r="B178" s="5"/>
      <c r="C178" s="6"/>
      <c r="D178" s="6"/>
      <c r="E178" s="6"/>
    </row>
    <row r="179" spans="1:5" s="1" customFormat="1" x14ac:dyDescent="0.25">
      <c r="A179" s="60"/>
      <c r="B179" s="5"/>
      <c r="C179" s="6"/>
      <c r="D179" s="6"/>
      <c r="E179" s="6"/>
    </row>
    <row r="180" spans="1:5" s="1" customFormat="1" x14ac:dyDescent="0.25">
      <c r="B180" s="5"/>
      <c r="C180" s="6"/>
      <c r="D180" s="6"/>
      <c r="E180" s="6"/>
    </row>
    <row r="181" spans="1:5" s="1" customFormat="1" x14ac:dyDescent="0.25">
      <c r="B181" s="5"/>
      <c r="C181" s="6"/>
      <c r="D181" s="6"/>
      <c r="E181" s="6"/>
    </row>
    <row r="182" spans="1:5" s="1" customFormat="1" x14ac:dyDescent="0.25">
      <c r="B182" s="5"/>
      <c r="C182" s="6"/>
      <c r="D182" s="6"/>
      <c r="E182" s="6"/>
    </row>
    <row r="183" spans="1:5" s="1" customFormat="1" x14ac:dyDescent="0.25">
      <c r="B183" s="5"/>
      <c r="C183" s="6"/>
      <c r="D183" s="6"/>
      <c r="E183" s="59"/>
    </row>
    <row r="184" spans="1:5" s="1" customFormat="1" x14ac:dyDescent="0.25">
      <c r="B184" s="5"/>
      <c r="C184" s="6"/>
      <c r="D184" s="6"/>
      <c r="E184" s="6"/>
    </row>
    <row r="185" spans="1:5" s="1" customFormat="1" x14ac:dyDescent="0.25">
      <c r="B185" s="5"/>
      <c r="C185" s="6"/>
      <c r="D185" s="6"/>
      <c r="E185" s="6"/>
    </row>
    <row r="186" spans="1:5" s="1" customFormat="1" x14ac:dyDescent="0.25">
      <c r="A186" s="60"/>
      <c r="B186" s="5"/>
      <c r="C186" s="6"/>
      <c r="D186" s="6"/>
      <c r="E186" s="6"/>
    </row>
    <row r="187" spans="1:5" s="1" customFormat="1" x14ac:dyDescent="0.25">
      <c r="B187" s="5"/>
      <c r="C187" s="6"/>
      <c r="D187" s="6"/>
      <c r="E187" s="6"/>
    </row>
    <row r="188" spans="1:5" s="1" customFormat="1" x14ac:dyDescent="0.25">
      <c r="B188" s="5"/>
      <c r="C188" s="6"/>
      <c r="D188" s="6"/>
      <c r="E188" s="6"/>
    </row>
    <row r="189" spans="1:5" s="1" customFormat="1" x14ac:dyDescent="0.25">
      <c r="B189" s="5"/>
      <c r="C189" s="6"/>
      <c r="D189" s="6"/>
      <c r="E189" s="6"/>
    </row>
    <row r="190" spans="1:5" s="1" customFormat="1" x14ac:dyDescent="0.25">
      <c r="B190" s="5"/>
      <c r="C190" s="6"/>
      <c r="D190" s="6"/>
      <c r="E190" s="6"/>
    </row>
    <row r="191" spans="1:5" s="1" customFormat="1" x14ac:dyDescent="0.25">
      <c r="B191" s="5"/>
      <c r="C191" s="6"/>
      <c r="D191" s="6"/>
      <c r="E191" s="59"/>
    </row>
    <row r="192" spans="1:5" s="1" customFormat="1" x14ac:dyDescent="0.25">
      <c r="A192" s="60"/>
      <c r="B192" s="5"/>
      <c r="C192" s="6"/>
      <c r="D192" s="6"/>
      <c r="E192" s="59"/>
    </row>
    <row r="193" spans="1:5" s="1" customFormat="1" x14ac:dyDescent="0.25">
      <c r="B193" s="5"/>
      <c r="C193" s="6"/>
      <c r="D193" s="6"/>
      <c r="E193" s="59"/>
    </row>
    <row r="194" spans="1:5" s="1" customFormat="1" x14ac:dyDescent="0.25">
      <c r="A194" s="60"/>
      <c r="B194" s="5"/>
      <c r="C194" s="6"/>
      <c r="D194" s="6"/>
      <c r="E194" s="59"/>
    </row>
    <row r="195" spans="1:5" s="1" customFormat="1" x14ac:dyDescent="0.25">
      <c r="B195" s="5"/>
      <c r="C195" s="6"/>
      <c r="D195" s="6"/>
      <c r="E195" s="59"/>
    </row>
    <row r="196" spans="1:5" s="1" customFormat="1" x14ac:dyDescent="0.25">
      <c r="B196" s="5"/>
      <c r="C196" s="6"/>
      <c r="D196" s="6"/>
      <c r="E196" s="6"/>
    </row>
    <row r="197" spans="1:5" s="1" customFormat="1" x14ac:dyDescent="0.25">
      <c r="B197" s="61"/>
      <c r="C197" s="62"/>
      <c r="D197" s="62"/>
      <c r="E197" s="6"/>
    </row>
    <row r="198" spans="1:5" s="1" customFormat="1" x14ac:dyDescent="0.25">
      <c r="B198" s="5"/>
      <c r="C198" s="6"/>
      <c r="D198" s="6"/>
      <c r="E198" s="6"/>
    </row>
    <row r="199" spans="1:5" s="1" customFormat="1" x14ac:dyDescent="0.25">
      <c r="B199" s="5"/>
      <c r="C199" s="6"/>
      <c r="D199" s="6"/>
      <c r="E199" s="6"/>
    </row>
    <row r="200" spans="1:5" s="1" customFormat="1" x14ac:dyDescent="0.25">
      <c r="B200" s="5"/>
      <c r="C200" s="6"/>
      <c r="D200" s="6"/>
      <c r="E200" s="6"/>
    </row>
    <row r="201" spans="1:5" s="1" customFormat="1" x14ac:dyDescent="0.25">
      <c r="B201" s="5"/>
      <c r="C201" s="6"/>
      <c r="D201" s="6"/>
      <c r="E201" s="6"/>
    </row>
    <row r="202" spans="1:5" s="1" customFormat="1" x14ac:dyDescent="0.25">
      <c r="A202" s="60"/>
      <c r="B202" s="5"/>
      <c r="C202" s="6"/>
      <c r="D202" s="6"/>
      <c r="E202" s="6"/>
    </row>
    <row r="203" spans="1:5" s="1" customFormat="1" x14ac:dyDescent="0.25">
      <c r="B203" s="5"/>
      <c r="C203" s="6"/>
      <c r="D203" s="6"/>
      <c r="E203" s="6"/>
    </row>
    <row r="204" spans="1:5" s="1" customFormat="1" x14ac:dyDescent="0.25">
      <c r="B204" s="5"/>
      <c r="C204" s="6"/>
      <c r="D204" s="6"/>
      <c r="E204" s="6"/>
    </row>
    <row r="205" spans="1:5" s="1" customFormat="1" x14ac:dyDescent="0.25">
      <c r="B205" s="5"/>
      <c r="C205" s="6"/>
      <c r="D205" s="6"/>
      <c r="E205" s="6"/>
    </row>
    <row r="206" spans="1:5" s="1" customFormat="1" x14ac:dyDescent="0.25">
      <c r="B206" s="5"/>
      <c r="C206" s="6"/>
      <c r="D206" s="6"/>
      <c r="E206" s="6"/>
    </row>
    <row r="207" spans="1:5" s="1" customFormat="1" x14ac:dyDescent="0.25">
      <c r="B207" s="5"/>
      <c r="C207" s="6"/>
      <c r="D207" s="6"/>
      <c r="E207" s="59"/>
    </row>
    <row r="208" spans="1:5" s="1" customFormat="1" x14ac:dyDescent="0.25">
      <c r="B208" s="5"/>
      <c r="C208" s="6"/>
      <c r="D208" s="6"/>
      <c r="E208" s="59"/>
    </row>
    <row r="209" spans="1:5" s="1" customFormat="1" x14ac:dyDescent="0.25">
      <c r="A209" s="60"/>
      <c r="B209" s="5"/>
      <c r="C209" s="6"/>
      <c r="D209" s="6"/>
      <c r="E209" s="6"/>
    </row>
    <row r="210" spans="1:5" s="1" customFormat="1" x14ac:dyDescent="0.25">
      <c r="B210" s="5"/>
      <c r="C210" s="6"/>
      <c r="D210" s="6"/>
      <c r="E210" s="6"/>
    </row>
    <row r="211" spans="1:5" s="1" customFormat="1" x14ac:dyDescent="0.25">
      <c r="B211" s="5"/>
      <c r="C211" s="6"/>
      <c r="D211" s="6"/>
      <c r="E211" s="6"/>
    </row>
    <row r="212" spans="1:5" s="1" customFormat="1" x14ac:dyDescent="0.25">
      <c r="B212" s="5"/>
      <c r="C212" s="6"/>
      <c r="D212" s="6"/>
      <c r="E212" s="6"/>
    </row>
    <row r="213" spans="1:5" s="1" customFormat="1" x14ac:dyDescent="0.25">
      <c r="B213" s="5"/>
      <c r="C213" s="6"/>
      <c r="D213" s="6"/>
      <c r="E213" s="6"/>
    </row>
    <row r="214" spans="1:5" s="1" customFormat="1" x14ac:dyDescent="0.25">
      <c r="B214" s="5"/>
      <c r="C214" s="6"/>
      <c r="D214" s="6"/>
      <c r="E214" s="6"/>
    </row>
    <row r="215" spans="1:5" s="1" customFormat="1" x14ac:dyDescent="0.25">
      <c r="B215" s="5"/>
      <c r="C215" s="6"/>
      <c r="D215" s="6"/>
      <c r="E215" s="6"/>
    </row>
    <row r="216" spans="1:5" s="1" customFormat="1" x14ac:dyDescent="0.25">
      <c r="B216" s="5"/>
      <c r="C216" s="6"/>
      <c r="D216" s="6"/>
      <c r="E216" s="6"/>
    </row>
    <row r="217" spans="1:5" s="1" customFormat="1" x14ac:dyDescent="0.25">
      <c r="B217" s="5"/>
      <c r="C217" s="6"/>
      <c r="D217" s="6"/>
      <c r="E217" s="6"/>
    </row>
    <row r="218" spans="1:5" s="1" customFormat="1" x14ac:dyDescent="0.25">
      <c r="B218" s="5"/>
      <c r="C218" s="6"/>
      <c r="D218" s="6"/>
      <c r="E218" s="6"/>
    </row>
    <row r="219" spans="1:5" s="1" customFormat="1" x14ac:dyDescent="0.25">
      <c r="B219" s="5"/>
      <c r="C219" s="6"/>
      <c r="D219" s="6"/>
      <c r="E219" s="6"/>
    </row>
    <row r="220" spans="1:5" s="1" customFormat="1" x14ac:dyDescent="0.25">
      <c r="B220" s="5"/>
      <c r="C220" s="6"/>
      <c r="D220" s="6"/>
      <c r="E220" s="59"/>
    </row>
    <row r="221" spans="1:5" s="1" customFormat="1" x14ac:dyDescent="0.25">
      <c r="B221" s="5"/>
      <c r="C221" s="6"/>
      <c r="D221" s="6"/>
      <c r="E221" s="59"/>
    </row>
    <row r="222" spans="1:5" s="1" customFormat="1" x14ac:dyDescent="0.25">
      <c r="B222" s="5"/>
      <c r="C222" s="6"/>
      <c r="D222" s="6"/>
      <c r="E222" s="6"/>
    </row>
    <row r="223" spans="1:5" s="1" customFormat="1" x14ac:dyDescent="0.25">
      <c r="A223" s="60"/>
      <c r="B223" s="5"/>
      <c r="C223" s="6"/>
      <c r="D223" s="6"/>
      <c r="E223" s="6"/>
    </row>
    <row r="224" spans="1:5" s="1" customFormat="1" x14ac:dyDescent="0.25">
      <c r="B224" s="5"/>
      <c r="C224" s="6"/>
      <c r="D224" s="6"/>
      <c r="E224" s="6"/>
    </row>
    <row r="225" spans="1:5" s="1" customFormat="1" x14ac:dyDescent="0.25">
      <c r="B225" s="5"/>
      <c r="C225" s="6"/>
      <c r="D225" s="6"/>
      <c r="E225" s="6"/>
    </row>
    <row r="226" spans="1:5" s="1" customFormat="1" x14ac:dyDescent="0.25">
      <c r="B226" s="5"/>
      <c r="C226" s="6"/>
      <c r="D226" s="6"/>
      <c r="E226" s="6"/>
    </row>
    <row r="227" spans="1:5" s="1" customFormat="1" x14ac:dyDescent="0.25">
      <c r="B227" s="5"/>
      <c r="C227" s="6"/>
      <c r="D227" s="6"/>
      <c r="E227" s="6"/>
    </row>
    <row r="228" spans="1:5" s="1" customFormat="1" x14ac:dyDescent="0.25">
      <c r="B228" s="5"/>
      <c r="C228" s="6"/>
      <c r="D228" s="6"/>
      <c r="E228" s="6"/>
    </row>
    <row r="229" spans="1:5" s="1" customFormat="1" x14ac:dyDescent="0.25">
      <c r="B229" s="5"/>
      <c r="C229" s="6"/>
      <c r="D229" s="6"/>
      <c r="E229" s="6"/>
    </row>
    <row r="230" spans="1:5" s="1" customFormat="1" x14ac:dyDescent="0.25">
      <c r="B230" s="5"/>
      <c r="C230" s="6"/>
      <c r="D230" s="6"/>
      <c r="E230" s="59"/>
    </row>
    <row r="231" spans="1:5" s="1" customFormat="1" x14ac:dyDescent="0.25">
      <c r="A231" s="60"/>
      <c r="B231" s="5"/>
      <c r="C231" s="6"/>
      <c r="D231" s="6"/>
      <c r="E231" s="6"/>
    </row>
    <row r="232" spans="1:5" s="1" customFormat="1" x14ac:dyDescent="0.25">
      <c r="B232" s="5"/>
      <c r="C232" s="6"/>
      <c r="D232" s="6"/>
      <c r="E232" s="6"/>
    </row>
    <row r="233" spans="1:5" s="1" customFormat="1" x14ac:dyDescent="0.25">
      <c r="B233" s="5"/>
      <c r="C233" s="6"/>
      <c r="D233" s="6"/>
      <c r="E233" s="6"/>
    </row>
    <row r="234" spans="1:5" s="1" customFormat="1" x14ac:dyDescent="0.25">
      <c r="B234" s="5"/>
      <c r="C234" s="6"/>
      <c r="D234" s="6"/>
      <c r="E234" s="6"/>
    </row>
    <row r="235" spans="1:5" s="1" customFormat="1" x14ac:dyDescent="0.25">
      <c r="B235" s="5"/>
      <c r="C235" s="6"/>
      <c r="D235" s="6"/>
      <c r="E235" s="6"/>
    </row>
    <row r="236" spans="1:5" s="1" customFormat="1" x14ac:dyDescent="0.25">
      <c r="B236" s="5"/>
      <c r="C236" s="6"/>
      <c r="D236" s="6"/>
      <c r="E236" s="6"/>
    </row>
    <row r="237" spans="1:5" s="1" customFormat="1" x14ac:dyDescent="0.25">
      <c r="B237" s="5"/>
      <c r="C237" s="6"/>
      <c r="D237" s="6"/>
      <c r="E237" s="6"/>
    </row>
    <row r="238" spans="1:5" s="1" customFormat="1" x14ac:dyDescent="0.25">
      <c r="A238" s="60"/>
      <c r="B238" s="5"/>
      <c r="C238" s="6"/>
      <c r="D238" s="6"/>
      <c r="E238" s="6"/>
    </row>
    <row r="239" spans="1:5" s="1" customFormat="1" x14ac:dyDescent="0.25">
      <c r="B239" s="5"/>
      <c r="C239" s="6"/>
      <c r="D239" s="6"/>
      <c r="E239" s="6"/>
    </row>
    <row r="240" spans="1:5" s="1" customFormat="1" x14ac:dyDescent="0.25">
      <c r="B240" s="5"/>
      <c r="C240" s="6"/>
      <c r="D240" s="6"/>
      <c r="E240" s="6"/>
    </row>
    <row r="241" spans="1:5" s="1" customFormat="1" x14ac:dyDescent="0.25">
      <c r="B241" s="5"/>
      <c r="C241" s="6"/>
      <c r="D241" s="6"/>
      <c r="E241" s="6"/>
    </row>
    <row r="242" spans="1:5" s="1" customFormat="1" x14ac:dyDescent="0.25">
      <c r="B242" s="5"/>
      <c r="C242" s="6"/>
      <c r="D242" s="6"/>
      <c r="E242" s="6"/>
    </row>
    <row r="243" spans="1:5" s="1" customFormat="1" x14ac:dyDescent="0.25">
      <c r="B243" s="5"/>
      <c r="C243" s="6"/>
      <c r="D243" s="6"/>
      <c r="E243" s="6"/>
    </row>
    <row r="244" spans="1:5" s="1" customFormat="1" x14ac:dyDescent="0.25">
      <c r="A244" s="60"/>
      <c r="B244" s="5"/>
      <c r="C244" s="6"/>
      <c r="D244" s="6"/>
      <c r="E244" s="6"/>
    </row>
    <row r="245" spans="1:5" s="1" customFormat="1" x14ac:dyDescent="0.25">
      <c r="B245" s="5"/>
      <c r="C245" s="6"/>
      <c r="D245" s="6"/>
      <c r="E245" s="6"/>
    </row>
    <row r="246" spans="1:5" s="1" customFormat="1" x14ac:dyDescent="0.25">
      <c r="B246" s="61"/>
      <c r="C246" s="62"/>
      <c r="D246" s="62"/>
      <c r="E246" s="6"/>
    </row>
    <row r="247" spans="1:5" s="1" customFormat="1" x14ac:dyDescent="0.25">
      <c r="B247" s="5"/>
      <c r="C247" s="6"/>
      <c r="D247" s="6"/>
      <c r="E247" s="6"/>
    </row>
    <row r="248" spans="1:5" s="1" customFormat="1" x14ac:dyDescent="0.25">
      <c r="B248" s="5"/>
      <c r="C248" s="6"/>
      <c r="D248" s="6"/>
      <c r="E248" s="6"/>
    </row>
    <row r="249" spans="1:5" s="1" customFormat="1" x14ac:dyDescent="0.25">
      <c r="B249" s="5"/>
      <c r="C249" s="6"/>
      <c r="D249" s="6"/>
      <c r="E249" s="6"/>
    </row>
    <row r="250" spans="1:5" s="1" customFormat="1" x14ac:dyDescent="0.25">
      <c r="B250" s="5"/>
      <c r="C250" s="6"/>
      <c r="D250" s="6"/>
      <c r="E250" s="6"/>
    </row>
    <row r="251" spans="1:5" s="1" customFormat="1" x14ac:dyDescent="0.25">
      <c r="B251" s="5"/>
      <c r="C251" s="6"/>
      <c r="D251" s="6"/>
      <c r="E251" s="6"/>
    </row>
    <row r="252" spans="1:5" s="1" customFormat="1" x14ac:dyDescent="0.25">
      <c r="B252" s="5"/>
      <c r="C252" s="6"/>
      <c r="D252" s="6"/>
      <c r="E252" s="6"/>
    </row>
    <row r="253" spans="1:5" s="1" customFormat="1" x14ac:dyDescent="0.25">
      <c r="B253" s="5"/>
      <c r="C253" s="6"/>
      <c r="D253" s="6"/>
      <c r="E253" s="6"/>
    </row>
    <row r="254" spans="1:5" s="1" customFormat="1" x14ac:dyDescent="0.25">
      <c r="B254" s="5"/>
      <c r="C254" s="6"/>
      <c r="D254" s="6"/>
      <c r="E254" s="6"/>
    </row>
    <row r="255" spans="1:5" s="1" customFormat="1" x14ac:dyDescent="0.25">
      <c r="B255" s="5"/>
      <c r="C255" s="6"/>
      <c r="D255" s="6"/>
      <c r="E255" s="6"/>
    </row>
    <row r="256" spans="1:5" s="1" customFormat="1" x14ac:dyDescent="0.25">
      <c r="B256" s="5"/>
      <c r="C256" s="6"/>
      <c r="D256" s="6"/>
      <c r="E256" s="6"/>
    </row>
    <row r="257" spans="1:5" s="1" customFormat="1" x14ac:dyDescent="0.25">
      <c r="B257" s="5"/>
      <c r="C257" s="6"/>
      <c r="D257" s="6"/>
      <c r="E257" s="6"/>
    </row>
    <row r="258" spans="1:5" s="1" customFormat="1" x14ac:dyDescent="0.25">
      <c r="B258" s="5"/>
      <c r="C258" s="6"/>
      <c r="D258" s="6"/>
      <c r="E258" s="6"/>
    </row>
    <row r="259" spans="1:5" s="1" customFormat="1" x14ac:dyDescent="0.25">
      <c r="B259" s="5"/>
      <c r="C259" s="6"/>
      <c r="D259" s="6"/>
      <c r="E259" s="6"/>
    </row>
    <row r="260" spans="1:5" s="1" customFormat="1" x14ac:dyDescent="0.25">
      <c r="A260" s="60"/>
      <c r="B260" s="5"/>
      <c r="C260" s="6"/>
      <c r="D260" s="6"/>
      <c r="E260" s="6"/>
    </row>
    <row r="261" spans="1:5" s="1" customFormat="1" x14ac:dyDescent="0.25">
      <c r="B261" s="5"/>
      <c r="C261" s="6"/>
      <c r="D261" s="6"/>
      <c r="E261" s="6"/>
    </row>
    <row r="262" spans="1:5" s="1" customFormat="1" x14ac:dyDescent="0.25">
      <c r="B262" s="5"/>
      <c r="C262" s="6"/>
      <c r="D262" s="6"/>
      <c r="E262" s="6"/>
    </row>
    <row r="263" spans="1:5" s="1" customFormat="1" x14ac:dyDescent="0.25">
      <c r="B263" s="5"/>
      <c r="C263" s="6"/>
      <c r="D263" s="6"/>
      <c r="E263" s="6"/>
    </row>
    <row r="264" spans="1:5" s="1" customFormat="1" x14ac:dyDescent="0.25">
      <c r="B264" s="5"/>
      <c r="C264" s="6"/>
      <c r="D264" s="6"/>
      <c r="E264" s="6"/>
    </row>
    <row r="265" spans="1:5" s="1" customFormat="1" x14ac:dyDescent="0.25">
      <c r="B265" s="5"/>
      <c r="C265" s="6"/>
      <c r="D265" s="6"/>
      <c r="E265" s="59"/>
    </row>
    <row r="266" spans="1:5" s="1" customFormat="1" x14ac:dyDescent="0.25">
      <c r="B266" s="5"/>
      <c r="C266" s="6"/>
      <c r="D266" s="6"/>
      <c r="E266" s="6"/>
    </row>
    <row r="267" spans="1:5" s="1" customFormat="1" x14ac:dyDescent="0.25">
      <c r="B267" s="5"/>
      <c r="C267" s="6"/>
      <c r="D267" s="6"/>
      <c r="E267" s="6"/>
    </row>
    <row r="268" spans="1:5" s="1" customFormat="1" x14ac:dyDescent="0.25">
      <c r="A268" s="60"/>
      <c r="B268" s="5"/>
      <c r="C268" s="6"/>
      <c r="D268" s="6"/>
      <c r="E268" s="6"/>
    </row>
    <row r="269" spans="1:5" s="1" customFormat="1" x14ac:dyDescent="0.25">
      <c r="B269" s="5"/>
      <c r="C269" s="6"/>
      <c r="D269" s="6"/>
      <c r="E269" s="6"/>
    </row>
    <row r="270" spans="1:5" s="1" customFormat="1" x14ac:dyDescent="0.25">
      <c r="B270" s="5"/>
      <c r="C270" s="6"/>
      <c r="D270" s="6"/>
      <c r="E270" s="59"/>
    </row>
    <row r="271" spans="1:5" s="1" customFormat="1" x14ac:dyDescent="0.25">
      <c r="B271" s="5"/>
      <c r="C271" s="6"/>
      <c r="D271" s="6"/>
      <c r="E271" s="6"/>
    </row>
    <row r="272" spans="1:5" s="1" customFormat="1" x14ac:dyDescent="0.25">
      <c r="B272" s="5"/>
      <c r="C272" s="6"/>
      <c r="D272" s="6"/>
      <c r="E272" s="6"/>
    </row>
    <row r="273" spans="2:5" s="1" customFormat="1" x14ac:dyDescent="0.25">
      <c r="B273" s="5"/>
      <c r="C273" s="6"/>
      <c r="D273" s="6"/>
      <c r="E273" s="6"/>
    </row>
    <row r="274" spans="2:5" s="1" customFormat="1" x14ac:dyDescent="0.25">
      <c r="B274" s="5"/>
      <c r="C274" s="6"/>
      <c r="D274" s="6"/>
      <c r="E274" s="6"/>
    </row>
    <row r="275" spans="2:5" s="1" customFormat="1" x14ac:dyDescent="0.25">
      <c r="B275" s="5"/>
      <c r="C275" s="6"/>
      <c r="D275" s="6"/>
      <c r="E275" s="6"/>
    </row>
    <row r="276" spans="2:5" s="1" customFormat="1" x14ac:dyDescent="0.25">
      <c r="B276" s="5"/>
      <c r="C276" s="6"/>
      <c r="D276" s="6"/>
      <c r="E276" s="6"/>
    </row>
    <row r="277" spans="2:5" s="1" customFormat="1" x14ac:dyDescent="0.25">
      <c r="B277" s="5"/>
      <c r="C277" s="6"/>
      <c r="D277" s="6"/>
      <c r="E277" s="6"/>
    </row>
    <row r="278" spans="2:5" s="1" customFormat="1" x14ac:dyDescent="0.25">
      <c r="B278" s="5"/>
      <c r="C278" s="6"/>
      <c r="D278" s="6"/>
      <c r="E278" s="6"/>
    </row>
    <row r="279" spans="2:5" s="1" customFormat="1" x14ac:dyDescent="0.25">
      <c r="B279" s="5"/>
      <c r="C279" s="6"/>
      <c r="D279" s="6"/>
      <c r="E279" s="6"/>
    </row>
    <row r="280" spans="2:5" s="1" customFormat="1" x14ac:dyDescent="0.25">
      <c r="B280" s="5"/>
      <c r="C280" s="6"/>
      <c r="D280" s="6"/>
      <c r="E280" s="6"/>
    </row>
    <row r="281" spans="2:5" s="1" customFormat="1" x14ac:dyDescent="0.25">
      <c r="B281" s="5"/>
      <c r="C281" s="6"/>
      <c r="D281" s="6"/>
      <c r="E281" s="6"/>
    </row>
    <row r="282" spans="2:5" s="1" customFormat="1" x14ac:dyDescent="0.25">
      <c r="B282" s="5"/>
      <c r="C282" s="6"/>
      <c r="D282" s="6"/>
      <c r="E282" s="6"/>
    </row>
    <row r="283" spans="2:5" s="1" customFormat="1" x14ac:dyDescent="0.25">
      <c r="B283" s="5"/>
      <c r="C283" s="6"/>
      <c r="D283" s="6"/>
      <c r="E283" s="6"/>
    </row>
    <row r="284" spans="2:5" s="1" customFormat="1" x14ac:dyDescent="0.25">
      <c r="B284" s="5"/>
      <c r="C284" s="6"/>
      <c r="D284" s="6"/>
      <c r="E284" s="6"/>
    </row>
    <row r="285" spans="2:5" s="1" customFormat="1" x14ac:dyDescent="0.25">
      <c r="B285" s="5"/>
      <c r="C285" s="6"/>
      <c r="D285" s="6"/>
      <c r="E285" s="6"/>
    </row>
    <row r="286" spans="2:5" s="1" customFormat="1" x14ac:dyDescent="0.25">
      <c r="B286" s="5"/>
      <c r="C286" s="6"/>
      <c r="D286" s="6"/>
      <c r="E286" s="6"/>
    </row>
    <row r="287" spans="2:5" s="1" customFormat="1" x14ac:dyDescent="0.25">
      <c r="B287" s="5"/>
      <c r="C287" s="6"/>
      <c r="D287" s="6"/>
      <c r="E287" s="6"/>
    </row>
    <row r="288" spans="2:5" s="1" customFormat="1" x14ac:dyDescent="0.25">
      <c r="B288" s="5"/>
      <c r="C288" s="6"/>
      <c r="D288" s="6"/>
      <c r="E288" s="6"/>
    </row>
    <row r="289" spans="2:5" s="1" customFormat="1" x14ac:dyDescent="0.25">
      <c r="B289" s="5"/>
      <c r="C289" s="6"/>
      <c r="D289" s="6"/>
      <c r="E289" s="6"/>
    </row>
    <row r="290" spans="2:5" s="1" customFormat="1" x14ac:dyDescent="0.25">
      <c r="B290" s="5"/>
      <c r="C290" s="6"/>
      <c r="D290" s="6"/>
      <c r="E290" s="6"/>
    </row>
    <row r="291" spans="2:5" s="1" customFormat="1" x14ac:dyDescent="0.25">
      <c r="B291" s="5"/>
      <c r="C291" s="6"/>
      <c r="D291" s="6"/>
      <c r="E291" s="6"/>
    </row>
    <row r="292" spans="2:5" s="1" customFormat="1" x14ac:dyDescent="0.25">
      <c r="B292" s="5"/>
      <c r="C292" s="6"/>
      <c r="D292" s="6"/>
      <c r="E292" s="6"/>
    </row>
    <row r="293" spans="2:5" s="1" customFormat="1" x14ac:dyDescent="0.25">
      <c r="B293" s="5"/>
      <c r="C293" s="6"/>
      <c r="D293" s="6"/>
      <c r="E293" s="6"/>
    </row>
    <row r="294" spans="2:5" s="1" customFormat="1" x14ac:dyDescent="0.25">
      <c r="B294" s="5"/>
      <c r="C294" s="6"/>
      <c r="D294" s="6"/>
      <c r="E294" s="6"/>
    </row>
    <row r="295" spans="2:5" s="1" customFormat="1" x14ac:dyDescent="0.25">
      <c r="B295" s="5"/>
      <c r="C295" s="6"/>
      <c r="D295" s="6"/>
      <c r="E295" s="6"/>
    </row>
    <row r="296" spans="2:5" s="1" customFormat="1" x14ac:dyDescent="0.25">
      <c r="B296" s="5"/>
      <c r="C296" s="6"/>
      <c r="D296" s="6"/>
      <c r="E296" s="6"/>
    </row>
    <row r="297" spans="2:5" s="1" customFormat="1" x14ac:dyDescent="0.25">
      <c r="B297" s="5"/>
      <c r="C297" s="6"/>
      <c r="D297" s="6"/>
      <c r="E297" s="6"/>
    </row>
    <row r="298" spans="2:5" s="1" customFormat="1" x14ac:dyDescent="0.25">
      <c r="B298" s="5"/>
      <c r="C298" s="6"/>
      <c r="D298" s="6"/>
      <c r="E298" s="6"/>
    </row>
    <row r="299" spans="2:5" s="1" customFormat="1" x14ac:dyDescent="0.25">
      <c r="B299" s="5"/>
      <c r="C299" s="6"/>
      <c r="D299" s="6"/>
      <c r="E299" s="6"/>
    </row>
    <row r="300" spans="2:5" s="1" customFormat="1" x14ac:dyDescent="0.25">
      <c r="B300" s="5"/>
      <c r="C300" s="6"/>
      <c r="D300" s="6"/>
      <c r="E300" s="6"/>
    </row>
    <row r="301" spans="2:5" s="1" customFormat="1" x14ac:dyDescent="0.25">
      <c r="B301" s="5"/>
      <c r="C301" s="6"/>
      <c r="D301" s="6"/>
      <c r="E301" s="6"/>
    </row>
    <row r="302" spans="2:5" s="1" customFormat="1" x14ac:dyDescent="0.25">
      <c r="B302" s="5"/>
      <c r="C302" s="6"/>
      <c r="D302" s="6"/>
      <c r="E302" s="6"/>
    </row>
    <row r="303" spans="2:5" s="1" customFormat="1" x14ac:dyDescent="0.25">
      <c r="B303" s="5"/>
      <c r="C303" s="6"/>
      <c r="D303" s="6"/>
      <c r="E303" s="6"/>
    </row>
    <row r="304" spans="2:5" s="1" customFormat="1" x14ac:dyDescent="0.25">
      <c r="B304" s="5"/>
      <c r="C304" s="6"/>
      <c r="D304" s="6"/>
      <c r="E304" s="6"/>
    </row>
    <row r="305" spans="2:6" s="1" customFormat="1" x14ac:dyDescent="0.25">
      <c r="B305" s="5"/>
      <c r="C305" s="6"/>
      <c r="D305" s="6"/>
      <c r="E305" s="6"/>
    </row>
    <row r="306" spans="2:6" s="1" customFormat="1" x14ac:dyDescent="0.25">
      <c r="B306" s="5"/>
      <c r="C306" s="6"/>
      <c r="D306" s="6"/>
      <c r="E306" s="6"/>
    </row>
    <row r="307" spans="2:6" s="1" customFormat="1" x14ac:dyDescent="0.25">
      <c r="B307" s="5"/>
      <c r="C307" s="6"/>
      <c r="D307" s="6"/>
      <c r="E307" s="6"/>
    </row>
    <row r="308" spans="2:6" s="1" customFormat="1" x14ac:dyDescent="0.25">
      <c r="B308" s="5"/>
      <c r="C308" s="6"/>
      <c r="D308" s="6"/>
      <c r="E308" s="6"/>
    </row>
    <row r="309" spans="2:6" s="1" customFormat="1" ht="13.8" x14ac:dyDescent="0.25">
      <c r="B309" s="5"/>
      <c r="C309" s="6"/>
      <c r="D309" s="6"/>
      <c r="E309" s="6"/>
      <c r="F309" s="63"/>
    </row>
    <row r="310" spans="2:6" s="1" customFormat="1" ht="13.8" x14ac:dyDescent="0.25">
      <c r="B310" s="5"/>
      <c r="C310" s="6"/>
      <c r="D310" s="6"/>
      <c r="E310" s="6"/>
      <c r="F310" s="64"/>
    </row>
    <row r="311" spans="2:6" s="1" customFormat="1" x14ac:dyDescent="0.25">
      <c r="B311" s="5"/>
      <c r="C311" s="6"/>
      <c r="D311" s="6"/>
      <c r="E311" s="6"/>
    </row>
    <row r="312" spans="2:6" s="1" customFormat="1" x14ac:dyDescent="0.25">
      <c r="B312" s="5"/>
      <c r="C312" s="6"/>
      <c r="D312" s="6"/>
      <c r="E312" s="6"/>
    </row>
    <row r="313" spans="2:6" s="1" customFormat="1" x14ac:dyDescent="0.25">
      <c r="B313" s="5"/>
      <c r="C313" s="6"/>
      <c r="D313" s="6"/>
      <c r="E313" s="6"/>
    </row>
    <row r="314" spans="2:6" s="1" customFormat="1" x14ac:dyDescent="0.25">
      <c r="B314" s="5"/>
      <c r="C314" s="6"/>
      <c r="D314" s="6"/>
      <c r="E314" s="6"/>
    </row>
    <row r="315" spans="2:6" s="1" customFormat="1" x14ac:dyDescent="0.25">
      <c r="B315" s="5"/>
      <c r="C315" s="6"/>
      <c r="D315" s="6"/>
      <c r="E315" s="6"/>
    </row>
    <row r="316" spans="2:6" s="1" customFormat="1" x14ac:dyDescent="0.25">
      <c r="B316" s="5"/>
      <c r="C316" s="6"/>
      <c r="D316" s="6"/>
      <c r="E316" s="6"/>
    </row>
    <row r="317" spans="2:6" s="1" customFormat="1" x14ac:dyDescent="0.25">
      <c r="B317" s="5"/>
      <c r="C317" s="6"/>
      <c r="D317" s="6"/>
      <c r="E317" s="6"/>
    </row>
    <row r="318" spans="2:6" s="1" customFormat="1" ht="13.8" x14ac:dyDescent="0.25">
      <c r="B318" s="5"/>
      <c r="C318" s="6"/>
      <c r="D318" s="6"/>
      <c r="E318" s="6"/>
      <c r="F318" s="64"/>
    </row>
    <row r="319" spans="2:6" s="1" customFormat="1" ht="13.8" x14ac:dyDescent="0.25">
      <c r="B319" s="5"/>
      <c r="C319" s="6"/>
      <c r="D319" s="6"/>
      <c r="E319" s="6"/>
      <c r="F319" s="64"/>
    </row>
    <row r="320" spans="2:6" s="1" customFormat="1" x14ac:dyDescent="0.25">
      <c r="B320" s="5"/>
      <c r="C320" s="6"/>
      <c r="D320" s="6"/>
      <c r="E320" s="6"/>
    </row>
    <row r="321" spans="1:6" s="1" customFormat="1" x14ac:dyDescent="0.25">
      <c r="B321" s="5"/>
      <c r="C321" s="6"/>
      <c r="D321" s="6"/>
      <c r="E321" s="6"/>
    </row>
    <row r="322" spans="1:6" s="1" customFormat="1" x14ac:dyDescent="0.25">
      <c r="B322" s="5"/>
      <c r="C322" s="6"/>
      <c r="D322" s="6"/>
      <c r="E322" s="6"/>
    </row>
    <row r="323" spans="1:6" s="1" customFormat="1" x14ac:dyDescent="0.25">
      <c r="B323" s="5"/>
      <c r="C323" s="6"/>
      <c r="D323" s="6"/>
      <c r="E323" s="6"/>
    </row>
    <row r="324" spans="1:6" s="1" customFormat="1" x14ac:dyDescent="0.25">
      <c r="B324" s="5"/>
      <c r="C324" s="6"/>
      <c r="D324" s="6"/>
      <c r="E324" s="6"/>
    </row>
    <row r="325" spans="1:6" s="1" customFormat="1" x14ac:dyDescent="0.25">
      <c r="B325" s="5"/>
      <c r="C325" s="6"/>
      <c r="D325" s="6"/>
      <c r="E325" s="6"/>
    </row>
    <row r="326" spans="1:6" s="1" customFormat="1" x14ac:dyDescent="0.25">
      <c r="B326" s="5"/>
      <c r="C326" s="6"/>
      <c r="D326" s="6"/>
      <c r="E326" s="6"/>
    </row>
    <row r="327" spans="1:6" s="1" customFormat="1" ht="15" x14ac:dyDescent="0.25">
      <c r="B327" s="5"/>
      <c r="C327" s="6"/>
      <c r="D327" s="6"/>
      <c r="E327" s="6"/>
      <c r="F327" s="65"/>
    </row>
    <row r="328" spans="1:6" s="1" customFormat="1" ht="15" x14ac:dyDescent="0.25">
      <c r="B328" s="5"/>
      <c r="C328" s="6"/>
      <c r="D328" s="6"/>
      <c r="E328" s="6"/>
      <c r="F328" s="65"/>
    </row>
    <row r="329" spans="1:6" s="1" customFormat="1" x14ac:dyDescent="0.25">
      <c r="B329" s="5"/>
      <c r="C329" s="6"/>
      <c r="D329" s="6"/>
      <c r="E329" s="6"/>
    </row>
    <row r="330" spans="1:6" s="1" customFormat="1" x14ac:dyDescent="0.25">
      <c r="B330" s="5"/>
      <c r="C330" s="6"/>
      <c r="D330" s="6"/>
      <c r="E330" s="6"/>
    </row>
    <row r="331" spans="1:6" s="1" customFormat="1" x14ac:dyDescent="0.25">
      <c r="B331" s="5"/>
      <c r="C331" s="6"/>
      <c r="D331" s="6"/>
      <c r="E331" s="6"/>
    </row>
    <row r="332" spans="1:6" s="1" customFormat="1" x14ac:dyDescent="0.25">
      <c r="B332" s="5"/>
      <c r="C332" s="6"/>
      <c r="D332" s="6"/>
      <c r="E332" s="6"/>
    </row>
    <row r="333" spans="1:6" s="1" customFormat="1" x14ac:dyDescent="0.25">
      <c r="B333" s="5"/>
      <c r="C333" s="6"/>
      <c r="D333" s="6"/>
      <c r="E333" s="6"/>
    </row>
    <row r="334" spans="1:6" s="1" customFormat="1" x14ac:dyDescent="0.25">
      <c r="B334" s="5"/>
      <c r="C334" s="6"/>
      <c r="D334" s="6"/>
      <c r="E334" s="6"/>
    </row>
    <row r="335" spans="1:6" s="1" customFormat="1" x14ac:dyDescent="0.25">
      <c r="B335" s="5"/>
      <c r="C335" s="6"/>
      <c r="D335" s="6"/>
      <c r="E335" s="6"/>
    </row>
    <row r="336" spans="1:6" s="1" customFormat="1" x14ac:dyDescent="0.25">
      <c r="A336" s="66"/>
      <c r="B336" s="61"/>
      <c r="C336" s="67"/>
      <c r="D336" s="68"/>
      <c r="E336" s="68"/>
      <c r="F336" s="69"/>
    </row>
    <row r="337" spans="2:6" s="1" customFormat="1" x14ac:dyDescent="0.25">
      <c r="B337" s="5"/>
      <c r="C337" s="6"/>
      <c r="D337" s="6"/>
      <c r="E337" s="6"/>
      <c r="F337" s="69"/>
    </row>
    <row r="338" spans="2:6" s="1" customFormat="1" x14ac:dyDescent="0.25">
      <c r="B338" s="5"/>
      <c r="C338" s="6"/>
      <c r="D338" s="6"/>
      <c r="E338" s="6"/>
    </row>
    <row r="339" spans="2:6" s="1" customFormat="1" x14ac:dyDescent="0.25">
      <c r="B339" s="5"/>
      <c r="C339" s="6"/>
      <c r="D339" s="6"/>
      <c r="E339" s="6"/>
    </row>
    <row r="340" spans="2:6" s="1" customFormat="1" x14ac:dyDescent="0.25">
      <c r="B340" s="5"/>
      <c r="C340" s="6"/>
      <c r="D340" s="6"/>
      <c r="E340" s="6"/>
    </row>
    <row r="341" spans="2:6" s="1" customFormat="1" x14ac:dyDescent="0.25">
      <c r="B341" s="5"/>
      <c r="C341" s="6"/>
      <c r="D341" s="6"/>
      <c r="E341" s="6"/>
    </row>
    <row r="342" spans="2:6" s="1" customFormat="1" x14ac:dyDescent="0.25">
      <c r="B342" s="5"/>
      <c r="C342" s="6"/>
      <c r="D342" s="6"/>
      <c r="E342" s="6"/>
    </row>
    <row r="343" spans="2:6" s="1" customFormat="1" x14ac:dyDescent="0.25">
      <c r="B343" s="5"/>
      <c r="C343" s="6"/>
      <c r="D343" s="6"/>
      <c r="E343" s="6"/>
    </row>
    <row r="344" spans="2:6" s="1" customFormat="1" x14ac:dyDescent="0.25">
      <c r="B344" s="5"/>
      <c r="C344" s="6"/>
      <c r="D344" s="6"/>
      <c r="E344" s="6"/>
    </row>
    <row r="345" spans="2:6" s="1" customFormat="1" x14ac:dyDescent="0.25">
      <c r="B345" s="5"/>
      <c r="C345" s="6"/>
      <c r="D345" s="6"/>
      <c r="E345" s="6"/>
    </row>
    <row r="346" spans="2:6" s="1" customFormat="1" x14ac:dyDescent="0.25">
      <c r="B346" s="5"/>
      <c r="C346" s="6"/>
      <c r="D346" s="6"/>
      <c r="E346" s="6"/>
    </row>
    <row r="347" spans="2:6" s="1" customFormat="1" x14ac:dyDescent="0.25">
      <c r="B347" s="5"/>
      <c r="C347" s="6"/>
      <c r="D347" s="6"/>
      <c r="E347" s="6"/>
    </row>
    <row r="348" spans="2:6" s="1" customFormat="1" x14ac:dyDescent="0.25">
      <c r="B348" s="5"/>
      <c r="C348" s="6"/>
      <c r="D348" s="6"/>
      <c r="E348" s="6"/>
    </row>
    <row r="349" spans="2:6" s="1" customFormat="1" x14ac:dyDescent="0.25">
      <c r="B349" s="5"/>
      <c r="C349" s="6"/>
      <c r="D349" s="6"/>
      <c r="E349" s="6"/>
    </row>
    <row r="350" spans="2:6" s="1" customFormat="1" x14ac:dyDescent="0.25">
      <c r="B350" s="5"/>
      <c r="C350" s="6"/>
      <c r="D350" s="6"/>
      <c r="E350" s="6"/>
    </row>
    <row r="351" spans="2:6" s="1" customFormat="1" x14ac:dyDescent="0.25">
      <c r="B351" s="5"/>
      <c r="C351" s="6"/>
      <c r="D351" s="6"/>
      <c r="E351" s="6"/>
    </row>
    <row r="352" spans="2:6" s="1" customFormat="1" x14ac:dyDescent="0.25">
      <c r="B352" s="5"/>
      <c r="C352" s="6"/>
      <c r="D352" s="6"/>
      <c r="E352" s="6"/>
    </row>
    <row r="353" spans="2:5" s="1" customFormat="1" x14ac:dyDescent="0.25">
      <c r="B353" s="5"/>
      <c r="C353" s="6"/>
      <c r="D353" s="6"/>
      <c r="E353" s="6"/>
    </row>
    <row r="354" spans="2:5" s="1" customFormat="1" x14ac:dyDescent="0.25">
      <c r="B354" s="5"/>
      <c r="C354" s="6"/>
      <c r="D354" s="6"/>
      <c r="E354" s="6"/>
    </row>
    <row r="355" spans="2:5" s="1" customFormat="1" x14ac:dyDescent="0.25">
      <c r="B355" s="5"/>
      <c r="C355" s="6"/>
      <c r="D355" s="6"/>
      <c r="E355" s="6"/>
    </row>
    <row r="356" spans="2:5" s="1" customFormat="1" x14ac:dyDescent="0.25">
      <c r="B356" s="5"/>
      <c r="C356" s="6"/>
      <c r="D356" s="6"/>
      <c r="E356" s="6"/>
    </row>
    <row r="357" spans="2:5" s="1" customFormat="1" x14ac:dyDescent="0.25">
      <c r="B357" s="5"/>
      <c r="C357" s="6"/>
      <c r="D357" s="6"/>
      <c r="E357" s="6"/>
    </row>
    <row r="358" spans="2:5" s="1" customFormat="1" x14ac:dyDescent="0.25">
      <c r="B358" s="5"/>
      <c r="C358" s="6"/>
      <c r="D358" s="6"/>
      <c r="E358" s="6"/>
    </row>
    <row r="359" spans="2:5" s="1" customFormat="1" x14ac:dyDescent="0.25">
      <c r="B359" s="5"/>
      <c r="C359" s="6"/>
      <c r="D359" s="6"/>
      <c r="E359" s="6"/>
    </row>
    <row r="360" spans="2:5" s="1" customFormat="1" x14ac:dyDescent="0.25">
      <c r="B360" s="5"/>
      <c r="C360" s="6"/>
      <c r="D360" s="6"/>
      <c r="E360" s="6"/>
    </row>
    <row r="361" spans="2:5" s="1" customFormat="1" x14ac:dyDescent="0.25">
      <c r="B361" s="5"/>
      <c r="C361" s="6"/>
      <c r="D361" s="6"/>
      <c r="E361" s="6"/>
    </row>
    <row r="362" spans="2:5" s="1" customFormat="1" x14ac:dyDescent="0.25">
      <c r="B362" s="5"/>
      <c r="C362" s="6"/>
      <c r="D362" s="6"/>
      <c r="E362" s="6"/>
    </row>
    <row r="363" spans="2:5" s="1" customFormat="1" x14ac:dyDescent="0.25">
      <c r="B363" s="5"/>
      <c r="C363" s="6"/>
      <c r="D363" s="6"/>
      <c r="E363" s="6"/>
    </row>
    <row r="364" spans="2:5" s="1" customFormat="1" x14ac:dyDescent="0.25">
      <c r="B364" s="5"/>
      <c r="C364" s="6"/>
      <c r="D364" s="6"/>
      <c r="E364" s="6"/>
    </row>
    <row r="365" spans="2:5" s="1" customFormat="1" x14ac:dyDescent="0.25">
      <c r="B365" s="5"/>
      <c r="C365" s="6"/>
      <c r="D365" s="6"/>
      <c r="E365" s="6"/>
    </row>
    <row r="366" spans="2:5" s="1" customFormat="1" x14ac:dyDescent="0.25">
      <c r="B366" s="5"/>
      <c r="C366" s="6"/>
      <c r="D366" s="6"/>
      <c r="E366" s="6"/>
    </row>
    <row r="367" spans="2:5" s="1" customFormat="1" x14ac:dyDescent="0.25">
      <c r="B367" s="5"/>
      <c r="C367" s="6"/>
      <c r="D367" s="6"/>
      <c r="E367" s="6"/>
    </row>
    <row r="368" spans="2:5" s="1" customFormat="1" x14ac:dyDescent="0.25">
      <c r="B368" s="5"/>
      <c r="C368" s="6"/>
      <c r="D368" s="6"/>
      <c r="E368" s="6"/>
    </row>
    <row r="369" spans="2:5" s="1" customFormat="1" x14ac:dyDescent="0.25">
      <c r="B369" s="5"/>
      <c r="C369" s="6"/>
      <c r="D369" s="6"/>
      <c r="E369" s="6"/>
    </row>
    <row r="370" spans="2:5" s="1" customFormat="1" x14ac:dyDescent="0.25">
      <c r="B370" s="5"/>
      <c r="C370" s="6"/>
      <c r="D370" s="6"/>
      <c r="E370" s="6"/>
    </row>
    <row r="371" spans="2:5" s="1" customFormat="1" x14ac:dyDescent="0.25">
      <c r="B371" s="5"/>
      <c r="C371" s="6"/>
      <c r="D371" s="6"/>
      <c r="E371" s="6"/>
    </row>
    <row r="372" spans="2:5" s="1" customFormat="1" x14ac:dyDescent="0.25">
      <c r="B372" s="5"/>
      <c r="C372" s="6"/>
      <c r="D372" s="6"/>
      <c r="E372" s="6"/>
    </row>
    <row r="373" spans="2:5" s="1" customFormat="1" x14ac:dyDescent="0.25">
      <c r="B373" s="5"/>
      <c r="C373" s="6"/>
      <c r="D373" s="6"/>
      <c r="E373" s="6"/>
    </row>
    <row r="374" spans="2:5" s="1" customFormat="1" x14ac:dyDescent="0.25">
      <c r="B374" s="5"/>
      <c r="C374" s="6"/>
      <c r="D374" s="6"/>
      <c r="E374" s="6"/>
    </row>
    <row r="375" spans="2:5" s="1" customFormat="1" x14ac:dyDescent="0.25">
      <c r="B375" s="5"/>
      <c r="C375" s="6"/>
      <c r="D375" s="6"/>
      <c r="E375" s="6"/>
    </row>
    <row r="376" spans="2:5" s="1" customFormat="1" x14ac:dyDescent="0.25">
      <c r="B376" s="5"/>
      <c r="C376" s="6"/>
      <c r="D376" s="6"/>
      <c r="E376" s="6"/>
    </row>
    <row r="377" spans="2:5" s="1" customFormat="1" x14ac:dyDescent="0.25">
      <c r="B377" s="5"/>
      <c r="C377" s="6"/>
      <c r="D377" s="6"/>
      <c r="E377" s="6"/>
    </row>
    <row r="378" spans="2:5" s="1" customFormat="1" x14ac:dyDescent="0.25">
      <c r="B378" s="5"/>
      <c r="C378" s="6"/>
      <c r="D378" s="6"/>
      <c r="E378" s="6"/>
    </row>
    <row r="379" spans="2:5" s="1" customFormat="1" x14ac:dyDescent="0.25">
      <c r="B379" s="5"/>
      <c r="C379" s="6"/>
      <c r="D379" s="6"/>
      <c r="E379" s="6"/>
    </row>
    <row r="380" spans="2:5" s="1" customFormat="1" x14ac:dyDescent="0.25">
      <c r="B380" s="5"/>
      <c r="C380" s="6"/>
      <c r="D380" s="6"/>
      <c r="E380" s="6"/>
    </row>
    <row r="381" spans="2:5" x14ac:dyDescent="0.25">
      <c r="B381" s="5"/>
      <c r="C381" s="6"/>
      <c r="D381" s="6"/>
      <c r="E381" s="6"/>
    </row>
    <row r="382" spans="2:5" x14ac:dyDescent="0.25">
      <c r="B382" s="5"/>
      <c r="C382" s="6"/>
      <c r="D382" s="6"/>
      <c r="E382" s="6"/>
    </row>
    <row r="383" spans="2:5" s="1" customFormat="1" x14ac:dyDescent="0.25">
      <c r="B383" s="5"/>
      <c r="C383" s="6"/>
      <c r="D383" s="6"/>
      <c r="E383" s="6"/>
    </row>
    <row r="384" spans="2:5" s="1" customFormat="1" x14ac:dyDescent="0.25">
      <c r="B384" s="5"/>
      <c r="C384" s="6"/>
      <c r="D384" s="6"/>
      <c r="E384" s="6"/>
    </row>
    <row r="385" spans="2:5" s="1" customFormat="1" x14ac:dyDescent="0.25">
      <c r="B385" s="5"/>
      <c r="C385" s="6"/>
      <c r="D385" s="6"/>
      <c r="E385" s="6"/>
    </row>
    <row r="386" spans="2:5" s="1" customFormat="1" x14ac:dyDescent="0.25">
      <c r="B386" s="5"/>
      <c r="C386" s="6"/>
      <c r="D386" s="6"/>
      <c r="E386" s="6"/>
    </row>
    <row r="387" spans="2:5" s="1" customFormat="1" x14ac:dyDescent="0.25">
      <c r="B387" s="5"/>
      <c r="C387" s="6"/>
      <c r="D387" s="6"/>
      <c r="E387" s="6"/>
    </row>
    <row r="388" spans="2:5" s="1" customFormat="1" x14ac:dyDescent="0.25">
      <c r="B388" s="5"/>
      <c r="C388" s="6"/>
      <c r="D388" s="6"/>
      <c r="E388" s="6"/>
    </row>
    <row r="389" spans="2:5" s="1" customFormat="1" x14ac:dyDescent="0.25">
      <c r="B389" s="5"/>
      <c r="C389" s="6"/>
      <c r="D389" s="6"/>
      <c r="E389" s="6"/>
    </row>
    <row r="390" spans="2:5" x14ac:dyDescent="0.25">
      <c r="B390" s="5"/>
      <c r="C390" s="6"/>
      <c r="D390" s="6"/>
      <c r="E390" s="6"/>
    </row>
    <row r="392" spans="2:5" s="1" customFormat="1" x14ac:dyDescent="0.25">
      <c r="B392" s="5"/>
      <c r="C392" s="6"/>
      <c r="D392" s="6"/>
      <c r="E392" s="6"/>
    </row>
    <row r="393" spans="2:5" s="1" customFormat="1" x14ac:dyDescent="0.25">
      <c r="B393" s="5"/>
      <c r="C393" s="6"/>
      <c r="D393" s="6"/>
      <c r="E393" s="6"/>
    </row>
    <row r="394" spans="2:5" s="1" customFormat="1" x14ac:dyDescent="0.25">
      <c r="B394" s="5"/>
      <c r="C394" s="6"/>
      <c r="D394" s="6"/>
      <c r="E394" s="6"/>
    </row>
    <row r="395" spans="2:5" s="1" customFormat="1" x14ac:dyDescent="0.25">
      <c r="B395" s="5"/>
      <c r="C395" s="6"/>
      <c r="D395" s="6"/>
      <c r="E395" s="6"/>
    </row>
    <row r="396" spans="2:5" s="1" customFormat="1" x14ac:dyDescent="0.25">
      <c r="B396" s="5"/>
      <c r="C396" s="6"/>
      <c r="D396" s="6"/>
      <c r="E396" s="6"/>
    </row>
    <row r="397" spans="2:5" s="1" customFormat="1" x14ac:dyDescent="0.25">
      <c r="B397" s="5"/>
      <c r="C397" s="6"/>
      <c r="D397" s="6"/>
      <c r="E397" s="6"/>
    </row>
    <row r="398" spans="2:5" s="1" customFormat="1" x14ac:dyDescent="0.25">
      <c r="B398" s="5"/>
      <c r="C398" s="6"/>
      <c r="D398" s="6"/>
      <c r="E398" s="6"/>
    </row>
    <row r="399" spans="2:5" x14ac:dyDescent="0.25">
      <c r="B399" s="5"/>
      <c r="C399" s="6"/>
      <c r="D399" s="6"/>
      <c r="E399" s="6"/>
    </row>
    <row r="400" spans="2:5" x14ac:dyDescent="0.25">
      <c r="B400" s="5"/>
      <c r="C400" s="6"/>
      <c r="D400" s="6"/>
      <c r="E400" s="6"/>
    </row>
    <row r="401" spans="2:5" s="1" customFormat="1" x14ac:dyDescent="0.25">
      <c r="B401" s="5"/>
      <c r="C401" s="6"/>
      <c r="D401" s="6"/>
      <c r="E401" s="6"/>
    </row>
    <row r="402" spans="2:5" s="1" customFormat="1" x14ac:dyDescent="0.25">
      <c r="B402" s="5"/>
      <c r="C402" s="6"/>
      <c r="D402" s="6"/>
      <c r="E402" s="6"/>
    </row>
    <row r="403" spans="2:5" s="1" customFormat="1" x14ac:dyDescent="0.25">
      <c r="B403" s="5"/>
      <c r="C403" s="6"/>
      <c r="D403" s="6"/>
      <c r="E403" s="6"/>
    </row>
    <row r="404" spans="2:5" s="1" customFormat="1" x14ac:dyDescent="0.25">
      <c r="B404" s="5"/>
      <c r="C404" s="6"/>
      <c r="D404" s="6"/>
      <c r="E404" s="6"/>
    </row>
    <row r="405" spans="2:5" s="1" customFormat="1" x14ac:dyDescent="0.25">
      <c r="B405" s="5"/>
      <c r="C405" s="6"/>
      <c r="D405" s="6"/>
      <c r="E405" s="6"/>
    </row>
    <row r="406" spans="2:5" s="1" customFormat="1" x14ac:dyDescent="0.25">
      <c r="B406" s="5"/>
      <c r="C406" s="6"/>
      <c r="D406" s="6"/>
      <c r="E406" s="6"/>
    </row>
    <row r="407" spans="2:5" s="1" customFormat="1" x14ac:dyDescent="0.25">
      <c r="B407" s="5"/>
      <c r="C407" s="6"/>
      <c r="D407" s="6"/>
      <c r="E407" s="6"/>
    </row>
    <row r="408" spans="2:5" s="1" customFormat="1" x14ac:dyDescent="0.25">
      <c r="B408" s="5"/>
      <c r="C408" s="6"/>
      <c r="D408" s="6"/>
      <c r="E408" s="6"/>
    </row>
    <row r="409" spans="2:5" x14ac:dyDescent="0.25">
      <c r="B409" s="5"/>
      <c r="C409" s="6"/>
      <c r="D409" s="6"/>
      <c r="E409" s="6"/>
    </row>
    <row r="411" spans="2:5" s="1" customFormat="1" x14ac:dyDescent="0.25">
      <c r="B411" s="5"/>
      <c r="C411" s="6"/>
      <c r="D411" s="6"/>
      <c r="E411" s="6"/>
    </row>
    <row r="412" spans="2:5" s="1" customFormat="1" x14ac:dyDescent="0.25">
      <c r="B412" s="5"/>
      <c r="C412" s="6"/>
      <c r="D412" s="6"/>
      <c r="E412" s="6"/>
    </row>
    <row r="413" spans="2:5" s="1" customFormat="1" x14ac:dyDescent="0.25">
      <c r="B413" s="5"/>
      <c r="C413" s="6"/>
      <c r="D413" s="6"/>
      <c r="E413" s="6"/>
    </row>
    <row r="414" spans="2:5" s="1" customFormat="1" x14ac:dyDescent="0.25">
      <c r="B414" s="5"/>
      <c r="C414" s="6"/>
      <c r="D414" s="6"/>
      <c r="E414" s="6"/>
    </row>
    <row r="415" spans="2:5" s="1" customFormat="1" x14ac:dyDescent="0.25">
      <c r="B415" s="5"/>
      <c r="C415" s="6"/>
      <c r="D415" s="6"/>
      <c r="E415" s="6"/>
    </row>
    <row r="416" spans="2:5" s="1" customFormat="1" x14ac:dyDescent="0.25">
      <c r="B416" s="5"/>
      <c r="C416" s="6"/>
      <c r="D416" s="6"/>
      <c r="E416" s="6"/>
    </row>
    <row r="417" spans="2:5" s="1" customFormat="1" x14ac:dyDescent="0.25">
      <c r="B417" s="5"/>
      <c r="C417" s="6"/>
      <c r="D417" s="6"/>
      <c r="E417" s="6"/>
    </row>
    <row r="418" spans="2:5" s="1" customFormat="1" x14ac:dyDescent="0.25">
      <c r="B418" s="5"/>
      <c r="C418" s="6"/>
      <c r="D418" s="6"/>
      <c r="E418" s="6"/>
    </row>
    <row r="419" spans="2:5" s="1" customFormat="1" x14ac:dyDescent="0.25">
      <c r="B419" s="5"/>
      <c r="C419" s="6"/>
      <c r="D419" s="6"/>
      <c r="E419" s="6"/>
    </row>
    <row r="420" spans="2:5" s="1" customFormat="1" x14ac:dyDescent="0.25">
      <c r="B420" s="5"/>
      <c r="C420" s="6"/>
      <c r="D420" s="6"/>
      <c r="E420" s="6"/>
    </row>
    <row r="421" spans="2:5" s="1" customFormat="1" x14ac:dyDescent="0.25">
      <c r="B421" s="5"/>
      <c r="C421" s="6"/>
      <c r="D421" s="6"/>
      <c r="E421" s="6"/>
    </row>
    <row r="422" spans="2:5" x14ac:dyDescent="0.25">
      <c r="B422" s="5"/>
      <c r="C422" s="6"/>
      <c r="D422" s="6"/>
      <c r="E422" s="6"/>
    </row>
    <row r="423" spans="2:5" x14ac:dyDescent="0.25">
      <c r="B423" s="5"/>
      <c r="C423" s="6"/>
      <c r="D423" s="6"/>
      <c r="E423" s="6"/>
    </row>
    <row r="424" spans="2:5" s="1" customFormat="1" x14ac:dyDescent="0.25">
      <c r="B424" s="5"/>
      <c r="C424" s="6"/>
      <c r="D424" s="6"/>
      <c r="E424" s="6"/>
    </row>
    <row r="425" spans="2:5" s="1" customFormat="1" x14ac:dyDescent="0.25">
      <c r="B425" s="5"/>
      <c r="C425" s="6"/>
      <c r="D425" s="6"/>
      <c r="E425" s="6"/>
    </row>
    <row r="426" spans="2:5" s="1" customFormat="1" x14ac:dyDescent="0.25">
      <c r="B426" s="5"/>
      <c r="C426" s="6"/>
      <c r="D426" s="6"/>
      <c r="E426" s="6"/>
    </row>
    <row r="427" spans="2:5" s="1" customFormat="1" x14ac:dyDescent="0.25">
      <c r="B427" s="5"/>
      <c r="C427" s="6"/>
      <c r="D427" s="6"/>
      <c r="E427" s="6"/>
    </row>
    <row r="428" spans="2:5" s="1" customFormat="1" x14ac:dyDescent="0.25">
      <c r="B428" s="5"/>
      <c r="C428" s="6"/>
      <c r="D428" s="6"/>
      <c r="E428" s="6"/>
    </row>
    <row r="429" spans="2:5" s="1" customFormat="1" x14ac:dyDescent="0.25">
      <c r="B429" s="5"/>
      <c r="C429" s="6"/>
      <c r="D429" s="6"/>
      <c r="E429" s="6"/>
    </row>
    <row r="430" spans="2:5" s="1" customFormat="1" x14ac:dyDescent="0.25">
      <c r="B430" s="5"/>
      <c r="C430" s="6"/>
      <c r="D430" s="6"/>
      <c r="E430" s="6"/>
    </row>
    <row r="431" spans="2:5" x14ac:dyDescent="0.25">
      <c r="B431" s="5"/>
      <c r="C431" s="6"/>
      <c r="D431" s="6"/>
      <c r="E431" s="6"/>
    </row>
    <row r="432" spans="2:5" x14ac:dyDescent="0.25">
      <c r="B432" s="5"/>
      <c r="C432" s="6"/>
      <c r="D432" s="6"/>
      <c r="E432" s="6"/>
    </row>
    <row r="433" spans="2:5" s="1" customFormat="1" x14ac:dyDescent="0.25">
      <c r="B433" s="5"/>
      <c r="C433" s="6"/>
      <c r="D433" s="6"/>
      <c r="E433" s="6"/>
    </row>
    <row r="434" spans="2:5" s="1" customFormat="1" x14ac:dyDescent="0.25">
      <c r="B434" s="5"/>
      <c r="C434" s="6"/>
      <c r="D434" s="6"/>
      <c r="E434" s="6"/>
    </row>
    <row r="435" spans="2:5" s="1" customFormat="1" x14ac:dyDescent="0.25">
      <c r="B435" s="5"/>
      <c r="C435" s="6"/>
      <c r="D435" s="6"/>
      <c r="E435" s="6"/>
    </row>
    <row r="436" spans="2:5" s="1" customFormat="1" x14ac:dyDescent="0.25">
      <c r="B436" s="5"/>
      <c r="C436" s="6"/>
      <c r="D436" s="6"/>
      <c r="E436" s="6"/>
    </row>
    <row r="437" spans="2:5" s="1" customFormat="1" x14ac:dyDescent="0.25">
      <c r="B437" s="5"/>
      <c r="C437" s="6"/>
      <c r="D437" s="6"/>
      <c r="E437" s="6"/>
    </row>
    <row r="438" spans="2:5" s="1" customFormat="1" x14ac:dyDescent="0.25">
      <c r="B438" s="5"/>
      <c r="C438" s="6"/>
      <c r="D438" s="6"/>
      <c r="E438" s="6"/>
    </row>
    <row r="439" spans="2:5" s="1" customFormat="1" x14ac:dyDescent="0.25">
      <c r="B439" s="5"/>
      <c r="C439" s="6"/>
      <c r="D439" s="6"/>
      <c r="E439" s="6"/>
    </row>
    <row r="440" spans="2:5" x14ac:dyDescent="0.25">
      <c r="B440" s="5"/>
      <c r="C440" s="6"/>
      <c r="D440" s="6"/>
      <c r="E440" s="6"/>
    </row>
    <row r="441" spans="2:5" x14ac:dyDescent="0.25">
      <c r="B441" s="5"/>
      <c r="C441" s="6"/>
      <c r="D441" s="6"/>
      <c r="E441" s="6"/>
    </row>
    <row r="442" spans="2:5" s="1" customFormat="1" x14ac:dyDescent="0.25">
      <c r="B442" s="5"/>
      <c r="C442" s="6"/>
      <c r="D442" s="6"/>
      <c r="E442" s="6"/>
    </row>
    <row r="443" spans="2:5" s="1" customFormat="1" x14ac:dyDescent="0.25">
      <c r="B443" s="5"/>
      <c r="C443" s="6"/>
      <c r="D443" s="6"/>
      <c r="E443" s="6"/>
    </row>
    <row r="444" spans="2:5" s="1" customFormat="1" x14ac:dyDescent="0.25">
      <c r="B444" s="5"/>
      <c r="C444" s="6"/>
      <c r="D444" s="6"/>
      <c r="E444" s="6"/>
    </row>
    <row r="445" spans="2:5" s="1" customFormat="1" x14ac:dyDescent="0.25">
      <c r="B445" s="5"/>
      <c r="C445" s="6"/>
      <c r="D445" s="6"/>
      <c r="E445" s="6"/>
    </row>
    <row r="446" spans="2:5" s="1" customFormat="1" x14ac:dyDescent="0.25">
      <c r="B446" s="5"/>
      <c r="C446" s="6"/>
      <c r="D446" s="6"/>
      <c r="E446" s="6"/>
    </row>
    <row r="447" spans="2:5" s="1" customFormat="1" x14ac:dyDescent="0.25">
      <c r="B447" s="5"/>
      <c r="C447" s="6"/>
      <c r="D447" s="6"/>
      <c r="E447" s="6"/>
    </row>
    <row r="448" spans="2:5" s="1" customFormat="1" x14ac:dyDescent="0.25">
      <c r="B448" s="5"/>
      <c r="C448" s="6"/>
      <c r="D448" s="6"/>
      <c r="E448" s="6"/>
    </row>
    <row r="449" spans="2:5" x14ac:dyDescent="0.25">
      <c r="B449" s="5"/>
      <c r="C449" s="6"/>
      <c r="D449" s="6"/>
      <c r="E449" s="6"/>
    </row>
    <row r="450" spans="2:5" x14ac:dyDescent="0.25">
      <c r="B450" s="5"/>
      <c r="C450" s="6"/>
      <c r="D450" s="6"/>
      <c r="E450" s="6"/>
    </row>
    <row r="451" spans="2:5" x14ac:dyDescent="0.25">
      <c r="B451" s="5"/>
      <c r="C451" s="6"/>
      <c r="D451" s="6"/>
      <c r="E451" s="6"/>
    </row>
    <row r="452" spans="2:5" x14ac:dyDescent="0.25">
      <c r="B452" s="5"/>
      <c r="C452" s="6"/>
      <c r="D452" s="6"/>
      <c r="E452" s="6"/>
    </row>
    <row r="453" spans="2:5" x14ac:dyDescent="0.25">
      <c r="B453" s="5"/>
      <c r="C453" s="6"/>
      <c r="D453" s="6"/>
      <c r="E453" s="6"/>
    </row>
    <row r="454" spans="2:5" x14ac:dyDescent="0.25">
      <c r="B454" s="5"/>
      <c r="C454" s="6"/>
      <c r="D454" s="6"/>
      <c r="E454" s="6"/>
    </row>
    <row r="455" spans="2:5" x14ac:dyDescent="0.25">
      <c r="B455" s="5"/>
      <c r="C455" s="6"/>
      <c r="D455" s="6"/>
      <c r="E455" s="6"/>
    </row>
    <row r="456" spans="2:5" x14ac:dyDescent="0.25">
      <c r="B456" s="5"/>
      <c r="C456" s="6"/>
      <c r="D456" s="6"/>
      <c r="E456" s="6"/>
    </row>
    <row r="457" spans="2:5" x14ac:dyDescent="0.25">
      <c r="B457" s="5"/>
      <c r="C457" s="6"/>
      <c r="D457" s="6"/>
      <c r="E457" s="6"/>
    </row>
    <row r="458" spans="2:5" x14ac:dyDescent="0.25">
      <c r="B458" s="5"/>
      <c r="C458" s="6"/>
      <c r="D458" s="6"/>
      <c r="E458" s="6"/>
    </row>
    <row r="459" spans="2:5" x14ac:dyDescent="0.25">
      <c r="B459" s="5"/>
      <c r="C459" s="6"/>
      <c r="D459" s="6"/>
      <c r="E459" s="6"/>
    </row>
    <row r="460" spans="2:5" x14ac:dyDescent="0.25">
      <c r="B460" s="5"/>
      <c r="C460" s="6"/>
      <c r="D460" s="6"/>
      <c r="E460" s="6"/>
    </row>
    <row r="463" spans="2:5" x14ac:dyDescent="0.25">
      <c r="B463" s="5"/>
      <c r="C463" s="6"/>
      <c r="D463" s="6"/>
      <c r="E463" s="6"/>
    </row>
    <row r="464" spans="2:5" x14ac:dyDescent="0.25">
      <c r="B464" s="5"/>
      <c r="C464" s="6"/>
      <c r="D464" s="6"/>
      <c r="E464" s="6"/>
    </row>
    <row r="465" spans="2:5" x14ac:dyDescent="0.25">
      <c r="B465" s="5"/>
      <c r="C465" s="6"/>
      <c r="D465" s="6"/>
      <c r="E465" s="6"/>
    </row>
    <row r="466" spans="2:5" x14ac:dyDescent="0.25">
      <c r="B466" s="5"/>
      <c r="C466" s="6"/>
      <c r="D466" s="6"/>
      <c r="E466" s="6"/>
    </row>
    <row r="467" spans="2:5" x14ac:dyDescent="0.25">
      <c r="B467" s="5"/>
      <c r="C467" s="6"/>
      <c r="D467" s="6"/>
      <c r="E467" s="6"/>
    </row>
    <row r="468" spans="2:5" x14ac:dyDescent="0.25">
      <c r="B468" s="5"/>
      <c r="C468" s="6"/>
      <c r="D468" s="6"/>
      <c r="E468" s="6"/>
    </row>
    <row r="469" spans="2:5" x14ac:dyDescent="0.25">
      <c r="B469" s="5"/>
      <c r="C469" s="6"/>
      <c r="D469" s="6"/>
      <c r="E469" s="6"/>
    </row>
    <row r="470" spans="2:5" x14ac:dyDescent="0.25">
      <c r="B470" s="5"/>
      <c r="C470" s="6"/>
      <c r="D470" s="6"/>
      <c r="E470" s="6"/>
    </row>
  </sheetData>
  <mergeCells count="4">
    <mergeCell ref="A1:E1"/>
    <mergeCell ref="A3:E3"/>
    <mergeCell ref="A5:E5"/>
    <mergeCell ref="A37:E46"/>
  </mergeCells>
  <pageMargins left="0.78740157499999996" right="0.78740157499999996" top="0.984251969" bottom="0.984251969" header="0.4921259845" footer="0.4921259845"/>
  <pageSetup paperSize="9" scale="70" orientation="portrait" horizontalDpi="4294967294" verticalDpi="300" r:id="rId1"/>
  <headerFooter alignWithMargins="0">
    <oddFooter>Stránka &amp;P z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60AC27-A6E4-4743-8AA6-1068CCFC2818}">
  <sheetPr>
    <pageSetUpPr fitToPage="1"/>
  </sheetPr>
  <dimension ref="B2:BM1289"/>
  <sheetViews>
    <sheetView showGridLines="0" tabSelected="1" topLeftCell="A1278" workbookViewId="0">
      <selection activeCell="Y1288" sqref="Y1288"/>
    </sheetView>
  </sheetViews>
  <sheetFormatPr defaultRowHeight="10.199999999999999" x14ac:dyDescent="0.2"/>
  <cols>
    <col min="1" max="1" width="8.28515625" style="71" customWidth="1"/>
    <col min="2" max="2" width="1.7109375" style="71" customWidth="1"/>
    <col min="3" max="3" width="4.140625" style="71" customWidth="1"/>
    <col min="4" max="4" width="4.28515625" style="71" customWidth="1"/>
    <col min="5" max="5" width="17.140625" style="71" customWidth="1"/>
    <col min="6" max="6" width="50.85546875" style="71" customWidth="1"/>
    <col min="7" max="7" width="7" style="71" customWidth="1"/>
    <col min="8" max="8" width="11.42578125" style="71" customWidth="1"/>
    <col min="9" max="10" width="20.140625" style="71" customWidth="1"/>
    <col min="11" max="11" width="20.140625" style="71" hidden="1" customWidth="1"/>
    <col min="12" max="12" width="9.28515625" style="71" customWidth="1"/>
    <col min="13" max="13" width="10.85546875" style="71" hidden="1" customWidth="1"/>
    <col min="14" max="14" width="9.140625" style="71"/>
    <col min="15" max="20" width="14.140625" style="71" hidden="1" customWidth="1"/>
    <col min="21" max="21" width="16.28515625" style="71" hidden="1" customWidth="1"/>
    <col min="22" max="22" width="12.28515625" style="71" customWidth="1"/>
    <col min="23" max="23" width="16.28515625" style="71" customWidth="1"/>
    <col min="24" max="24" width="12.28515625" style="71" customWidth="1"/>
    <col min="25" max="25" width="15" style="71" customWidth="1"/>
    <col min="26" max="26" width="11" style="71" customWidth="1"/>
    <col min="27" max="27" width="15" style="71" customWidth="1"/>
    <col min="28" max="28" width="16.28515625" style="71" customWidth="1"/>
    <col min="29" max="29" width="11" style="71" customWidth="1"/>
    <col min="30" max="30" width="15" style="71" customWidth="1"/>
    <col min="31" max="31" width="16.28515625" style="71" customWidth="1"/>
    <col min="32" max="16384" width="9.140625" style="71"/>
  </cols>
  <sheetData>
    <row r="2" spans="2:46" ht="36.9" customHeight="1" x14ac:dyDescent="0.2">
      <c r="L2" s="220" t="s">
        <v>2</v>
      </c>
      <c r="M2" s="221"/>
      <c r="N2" s="221"/>
      <c r="O2" s="221"/>
      <c r="P2" s="221"/>
      <c r="Q2" s="221"/>
      <c r="R2" s="221"/>
      <c r="S2" s="221"/>
      <c r="T2" s="221"/>
      <c r="U2" s="221"/>
      <c r="V2" s="221"/>
      <c r="AT2" s="72" t="s">
        <v>1875</v>
      </c>
    </row>
    <row r="3" spans="2:46" ht="6.9" customHeight="1" x14ac:dyDescent="0.2">
      <c r="B3" s="73"/>
      <c r="C3" s="74"/>
      <c r="D3" s="74"/>
      <c r="E3" s="74"/>
      <c r="F3" s="74"/>
      <c r="G3" s="74"/>
      <c r="H3" s="74"/>
      <c r="I3" s="74"/>
      <c r="J3" s="74"/>
      <c r="K3" s="74"/>
      <c r="L3" s="75"/>
      <c r="AT3" s="72" t="s">
        <v>37</v>
      </c>
    </row>
    <row r="4" spans="2:46" ht="24.9" customHeight="1" x14ac:dyDescent="0.2">
      <c r="B4" s="75"/>
      <c r="D4" s="76" t="s">
        <v>1876</v>
      </c>
      <c r="L4" s="75"/>
      <c r="M4" s="77" t="s">
        <v>5</v>
      </c>
      <c r="AT4" s="72" t="s">
        <v>1</v>
      </c>
    </row>
    <row r="5" spans="2:46" ht="6.9" customHeight="1" x14ac:dyDescent="0.2">
      <c r="B5" s="75"/>
      <c r="L5" s="75"/>
    </row>
    <row r="6" spans="2:46" ht="12" customHeight="1" x14ac:dyDescent="0.2">
      <c r="B6" s="75"/>
      <c r="D6" s="78" t="s">
        <v>6</v>
      </c>
      <c r="L6" s="75"/>
    </row>
    <row r="7" spans="2:46" ht="16.5" customHeight="1" x14ac:dyDescent="0.2">
      <c r="B7" s="75"/>
      <c r="E7" s="218" t="s">
        <v>7</v>
      </c>
      <c r="F7" s="219"/>
      <c r="G7" s="219"/>
      <c r="H7" s="219"/>
      <c r="L7" s="75"/>
    </row>
    <row r="8" spans="2:46" s="79" customFormat="1" ht="12" customHeight="1" x14ac:dyDescent="0.3">
      <c r="B8" s="80"/>
      <c r="D8" s="78" t="s">
        <v>38</v>
      </c>
      <c r="L8" s="80"/>
    </row>
    <row r="9" spans="2:46" s="79" customFormat="1" ht="36.9" customHeight="1" x14ac:dyDescent="0.3">
      <c r="B9" s="80"/>
      <c r="E9" s="216" t="s">
        <v>39</v>
      </c>
      <c r="F9" s="217"/>
      <c r="G9" s="217"/>
      <c r="H9" s="217"/>
      <c r="L9" s="80"/>
    </row>
    <row r="10" spans="2:46" s="79" customFormat="1" x14ac:dyDescent="0.3">
      <c r="B10" s="80"/>
      <c r="L10" s="80"/>
    </row>
    <row r="11" spans="2:46" s="79" customFormat="1" ht="12" customHeight="1" x14ac:dyDescent="0.3">
      <c r="B11" s="80"/>
      <c r="D11" s="78" t="s">
        <v>8</v>
      </c>
      <c r="F11" s="81" t="s">
        <v>0</v>
      </c>
      <c r="I11" s="78" t="s">
        <v>9</v>
      </c>
      <c r="J11" s="81" t="s">
        <v>0</v>
      </c>
      <c r="L11" s="80"/>
    </row>
    <row r="12" spans="2:46" s="79" customFormat="1" ht="12" customHeight="1" x14ac:dyDescent="0.3">
      <c r="B12" s="80"/>
      <c r="D12" s="78" t="s">
        <v>10</v>
      </c>
      <c r="F12" s="81" t="s">
        <v>11</v>
      </c>
      <c r="I12" s="78" t="s">
        <v>12</v>
      </c>
      <c r="J12" s="82" t="str">
        <f>'[14]Rekapitulace stavby'!AN8</f>
        <v>1. 3. 2019</v>
      </c>
      <c r="L12" s="80"/>
    </row>
    <row r="13" spans="2:46" s="79" customFormat="1" ht="10.8" customHeight="1" x14ac:dyDescent="0.3">
      <c r="B13" s="80"/>
      <c r="L13" s="80"/>
    </row>
    <row r="14" spans="2:46" s="79" customFormat="1" ht="12" customHeight="1" x14ac:dyDescent="0.3">
      <c r="B14" s="80"/>
      <c r="D14" s="78" t="s">
        <v>13</v>
      </c>
      <c r="I14" s="78" t="s">
        <v>14</v>
      </c>
      <c r="J14" s="81" t="str">
        <f>IF('[14]Rekapitulace stavby'!AN10="","",'[14]Rekapitulace stavby'!AN10)</f>
        <v/>
      </c>
      <c r="L14" s="80"/>
    </row>
    <row r="15" spans="2:46" s="79" customFormat="1" ht="18" customHeight="1" x14ac:dyDescent="0.3">
      <c r="B15" s="80"/>
      <c r="E15" s="81" t="str">
        <f>IF('[14]Rekapitulace stavby'!E11="","",'[14]Rekapitulace stavby'!E11)</f>
        <v xml:space="preserve"> </v>
      </c>
      <c r="I15" s="78" t="s">
        <v>15</v>
      </c>
      <c r="J15" s="81" t="str">
        <f>IF('[14]Rekapitulace stavby'!AN11="","",'[14]Rekapitulace stavby'!AN11)</f>
        <v/>
      </c>
      <c r="L15" s="80"/>
    </row>
    <row r="16" spans="2:46" s="79" customFormat="1" ht="6.9" customHeight="1" x14ac:dyDescent="0.3">
      <c r="B16" s="80"/>
      <c r="L16" s="80"/>
    </row>
    <row r="17" spans="2:12" s="79" customFormat="1" ht="12" customHeight="1" x14ac:dyDescent="0.3">
      <c r="B17" s="80"/>
      <c r="D17" s="78" t="s">
        <v>1877</v>
      </c>
      <c r="I17" s="78" t="s">
        <v>14</v>
      </c>
      <c r="J17" s="81" t="str">
        <f>'[14]Rekapitulace stavby'!AN13</f>
        <v/>
      </c>
      <c r="L17" s="80"/>
    </row>
    <row r="18" spans="2:12" s="79" customFormat="1" ht="18" customHeight="1" x14ac:dyDescent="0.3">
      <c r="B18" s="80"/>
      <c r="E18" s="222" t="str">
        <f>'[14]Rekapitulace stavby'!E14</f>
        <v xml:space="preserve"> </v>
      </c>
      <c r="F18" s="222"/>
      <c r="G18" s="222"/>
      <c r="H18" s="222"/>
      <c r="I18" s="78" t="s">
        <v>15</v>
      </c>
      <c r="J18" s="81" t="str">
        <f>'[14]Rekapitulace stavby'!AN14</f>
        <v/>
      </c>
      <c r="L18" s="80"/>
    </row>
    <row r="19" spans="2:12" s="79" customFormat="1" ht="6.9" customHeight="1" x14ac:dyDescent="0.3">
      <c r="B19" s="80"/>
      <c r="L19" s="80"/>
    </row>
    <row r="20" spans="2:12" s="79" customFormat="1" ht="12" customHeight="1" x14ac:dyDescent="0.3">
      <c r="B20" s="80"/>
      <c r="D20" s="78" t="s">
        <v>16</v>
      </c>
      <c r="I20" s="78" t="s">
        <v>14</v>
      </c>
      <c r="J20" s="81" t="str">
        <f>IF('[14]Rekapitulace stavby'!AN16="","",'[14]Rekapitulace stavby'!AN16)</f>
        <v/>
      </c>
      <c r="L20" s="80"/>
    </row>
    <row r="21" spans="2:12" s="79" customFormat="1" ht="18" customHeight="1" x14ac:dyDescent="0.3">
      <c r="B21" s="80"/>
      <c r="E21" s="81" t="str">
        <f>IF('[14]Rekapitulace stavby'!E17="","",'[14]Rekapitulace stavby'!E17)</f>
        <v xml:space="preserve"> </v>
      </c>
      <c r="I21" s="78" t="s">
        <v>15</v>
      </c>
      <c r="J21" s="81" t="str">
        <f>IF('[14]Rekapitulace stavby'!AN17="","",'[14]Rekapitulace stavby'!AN17)</f>
        <v/>
      </c>
      <c r="L21" s="80"/>
    </row>
    <row r="22" spans="2:12" s="79" customFormat="1" ht="6.9" customHeight="1" x14ac:dyDescent="0.3">
      <c r="B22" s="80"/>
      <c r="L22" s="80"/>
    </row>
    <row r="23" spans="2:12" s="79" customFormat="1" ht="12" customHeight="1" x14ac:dyDescent="0.3">
      <c r="B23" s="80"/>
      <c r="D23" s="78" t="s">
        <v>1878</v>
      </c>
      <c r="I23" s="78" t="s">
        <v>14</v>
      </c>
      <c r="J23" s="81" t="str">
        <f>IF('[14]Rekapitulace stavby'!AN19="","",'[14]Rekapitulace stavby'!AN19)</f>
        <v/>
      </c>
      <c r="L23" s="80"/>
    </row>
    <row r="24" spans="2:12" s="79" customFormat="1" ht="18" customHeight="1" x14ac:dyDescent="0.3">
      <c r="B24" s="80"/>
      <c r="E24" s="81" t="str">
        <f>IF('[14]Rekapitulace stavby'!E20="","",'[14]Rekapitulace stavby'!E20)</f>
        <v xml:space="preserve"> </v>
      </c>
      <c r="I24" s="78" t="s">
        <v>15</v>
      </c>
      <c r="J24" s="81" t="str">
        <f>IF('[14]Rekapitulace stavby'!AN20="","",'[14]Rekapitulace stavby'!AN20)</f>
        <v/>
      </c>
      <c r="L24" s="80"/>
    </row>
    <row r="25" spans="2:12" s="79" customFormat="1" ht="6.9" customHeight="1" x14ac:dyDescent="0.3">
      <c r="B25" s="80"/>
      <c r="L25" s="80"/>
    </row>
    <row r="26" spans="2:12" s="79" customFormat="1" ht="12" customHeight="1" x14ac:dyDescent="0.3">
      <c r="B26" s="80"/>
      <c r="D26" s="78" t="s">
        <v>18</v>
      </c>
      <c r="L26" s="80"/>
    </row>
    <row r="27" spans="2:12" s="84" customFormat="1" ht="16.5" customHeight="1" x14ac:dyDescent="0.3">
      <c r="B27" s="83"/>
      <c r="E27" s="223" t="s">
        <v>0</v>
      </c>
      <c r="F27" s="223"/>
      <c r="G27" s="223"/>
      <c r="H27" s="223"/>
      <c r="L27" s="83"/>
    </row>
    <row r="28" spans="2:12" s="79" customFormat="1" ht="6.9" customHeight="1" x14ac:dyDescent="0.3">
      <c r="B28" s="80"/>
      <c r="L28" s="80"/>
    </row>
    <row r="29" spans="2:12" s="79" customFormat="1" ht="6.9" customHeight="1" x14ac:dyDescent="0.3">
      <c r="B29" s="80"/>
      <c r="D29" s="86"/>
      <c r="E29" s="86"/>
      <c r="F29" s="86"/>
      <c r="G29" s="86"/>
      <c r="H29" s="86"/>
      <c r="I29" s="86"/>
      <c r="J29" s="86"/>
      <c r="K29" s="86"/>
      <c r="L29" s="80"/>
    </row>
    <row r="30" spans="2:12" s="79" customFormat="1" ht="25.35" customHeight="1" x14ac:dyDescent="0.3">
      <c r="B30" s="80"/>
      <c r="D30" s="87" t="s">
        <v>19</v>
      </c>
      <c r="J30" s="88">
        <f>ROUND(J152, 2)</f>
        <v>0</v>
      </c>
      <c r="L30" s="80"/>
    </row>
    <row r="31" spans="2:12" s="79" customFormat="1" ht="6.9" customHeight="1" x14ac:dyDescent="0.3">
      <c r="B31" s="80"/>
      <c r="D31" s="86"/>
      <c r="E31" s="86"/>
      <c r="F31" s="86"/>
      <c r="G31" s="86"/>
      <c r="H31" s="86"/>
      <c r="I31" s="86"/>
      <c r="J31" s="86"/>
      <c r="K31" s="86"/>
      <c r="L31" s="80"/>
    </row>
    <row r="32" spans="2:12" s="79" customFormat="1" ht="14.4" customHeight="1" x14ac:dyDescent="0.3">
      <c r="B32" s="80"/>
      <c r="F32" s="89" t="s">
        <v>21</v>
      </c>
      <c r="I32" s="89" t="s">
        <v>20</v>
      </c>
      <c r="J32" s="89" t="s">
        <v>22</v>
      </c>
      <c r="L32" s="80"/>
    </row>
    <row r="33" spans="2:12" s="79" customFormat="1" ht="14.4" customHeight="1" x14ac:dyDescent="0.3">
      <c r="B33" s="80"/>
      <c r="D33" s="90" t="s">
        <v>23</v>
      </c>
      <c r="E33" s="78" t="s">
        <v>24</v>
      </c>
      <c r="F33" s="91">
        <f>ROUND((SUM(BE152:BE1288)),  2)</f>
        <v>0</v>
      </c>
      <c r="I33" s="92">
        <v>0.21</v>
      </c>
      <c r="J33" s="91">
        <f>ROUND(((SUM(BE152:BE1288))*I33),  2)</f>
        <v>0</v>
      </c>
      <c r="L33" s="80"/>
    </row>
    <row r="34" spans="2:12" s="79" customFormat="1" ht="14.4" customHeight="1" x14ac:dyDescent="0.3">
      <c r="B34" s="80"/>
      <c r="E34" s="78" t="s">
        <v>25</v>
      </c>
      <c r="F34" s="91">
        <f>ROUND((SUM(BF152:BF1288)),  2)</f>
        <v>0</v>
      </c>
      <c r="I34" s="92">
        <v>0.15</v>
      </c>
      <c r="J34" s="91">
        <f>ROUND(((SUM(BF152:BF1288))*I34),  2)</f>
        <v>0</v>
      </c>
      <c r="L34" s="80"/>
    </row>
    <row r="35" spans="2:12" s="79" customFormat="1" ht="14.4" hidden="1" customHeight="1" x14ac:dyDescent="0.3">
      <c r="B35" s="80"/>
      <c r="E35" s="78" t="s">
        <v>26</v>
      </c>
      <c r="F35" s="91">
        <f>ROUND((SUM(BG152:BG1288)),  2)</f>
        <v>0</v>
      </c>
      <c r="I35" s="92">
        <v>0.21</v>
      </c>
      <c r="J35" s="91">
        <f>0</f>
        <v>0</v>
      </c>
      <c r="L35" s="80"/>
    </row>
    <row r="36" spans="2:12" s="79" customFormat="1" ht="14.4" hidden="1" customHeight="1" x14ac:dyDescent="0.3">
      <c r="B36" s="80"/>
      <c r="E36" s="78" t="s">
        <v>27</v>
      </c>
      <c r="F36" s="91">
        <f>ROUND((SUM(BH152:BH1288)),  2)</f>
        <v>0</v>
      </c>
      <c r="I36" s="92">
        <v>0.15</v>
      </c>
      <c r="J36" s="91">
        <f>0</f>
        <v>0</v>
      </c>
      <c r="L36" s="80"/>
    </row>
    <row r="37" spans="2:12" s="79" customFormat="1" ht="14.4" hidden="1" customHeight="1" x14ac:dyDescent="0.3">
      <c r="B37" s="80"/>
      <c r="E37" s="78" t="s">
        <v>28</v>
      </c>
      <c r="F37" s="91">
        <f>ROUND((SUM(BI152:BI1288)),  2)</f>
        <v>0</v>
      </c>
      <c r="I37" s="92">
        <v>0</v>
      </c>
      <c r="J37" s="91">
        <f>0</f>
        <v>0</v>
      </c>
      <c r="L37" s="80"/>
    </row>
    <row r="38" spans="2:12" s="79" customFormat="1" ht="6.9" customHeight="1" x14ac:dyDescent="0.3">
      <c r="B38" s="80"/>
      <c r="L38" s="80"/>
    </row>
    <row r="39" spans="2:12" s="79" customFormat="1" ht="25.35" customHeight="1" x14ac:dyDescent="0.3">
      <c r="B39" s="80"/>
      <c r="C39" s="93"/>
      <c r="D39" s="94" t="s">
        <v>29</v>
      </c>
      <c r="E39" s="95"/>
      <c r="F39" s="95"/>
      <c r="G39" s="96" t="s">
        <v>30</v>
      </c>
      <c r="H39" s="97" t="s">
        <v>31</v>
      </c>
      <c r="I39" s="95"/>
      <c r="J39" s="98">
        <f>SUM(J30:J37)</f>
        <v>0</v>
      </c>
      <c r="K39" s="99"/>
      <c r="L39" s="80"/>
    </row>
    <row r="40" spans="2:12" s="79" customFormat="1" ht="14.4" customHeight="1" x14ac:dyDescent="0.3">
      <c r="B40" s="80"/>
      <c r="L40" s="80"/>
    </row>
    <row r="41" spans="2:12" ht="14.4" customHeight="1" x14ac:dyDescent="0.2">
      <c r="B41" s="75"/>
      <c r="L41" s="75"/>
    </row>
    <row r="42" spans="2:12" ht="14.4" customHeight="1" x14ac:dyDescent="0.2">
      <c r="B42" s="75"/>
      <c r="L42" s="75"/>
    </row>
    <row r="43" spans="2:12" ht="14.4" customHeight="1" x14ac:dyDescent="0.2">
      <c r="B43" s="75"/>
      <c r="L43" s="75"/>
    </row>
    <row r="44" spans="2:12" ht="14.4" customHeight="1" x14ac:dyDescent="0.2">
      <c r="B44" s="75"/>
      <c r="L44" s="75"/>
    </row>
    <row r="45" spans="2:12" ht="14.4" customHeight="1" x14ac:dyDescent="0.2">
      <c r="B45" s="75"/>
      <c r="L45" s="75"/>
    </row>
    <row r="46" spans="2:12" ht="14.4" customHeight="1" x14ac:dyDescent="0.2">
      <c r="B46" s="75"/>
      <c r="L46" s="75"/>
    </row>
    <row r="47" spans="2:12" ht="14.4" customHeight="1" x14ac:dyDescent="0.2">
      <c r="B47" s="75"/>
      <c r="L47" s="75"/>
    </row>
    <row r="48" spans="2:12" ht="14.4" customHeight="1" x14ac:dyDescent="0.2">
      <c r="B48" s="75"/>
      <c r="L48" s="75"/>
    </row>
    <row r="49" spans="2:12" ht="14.4" customHeight="1" x14ac:dyDescent="0.2">
      <c r="B49" s="75"/>
      <c r="L49" s="75"/>
    </row>
    <row r="50" spans="2:12" s="79" customFormat="1" ht="14.4" customHeight="1" x14ac:dyDescent="0.3">
      <c r="B50" s="80"/>
      <c r="D50" s="100" t="s">
        <v>1879</v>
      </c>
      <c r="E50" s="101"/>
      <c r="F50" s="101"/>
      <c r="G50" s="100" t="s">
        <v>1880</v>
      </c>
      <c r="H50" s="101"/>
      <c r="I50" s="101"/>
      <c r="J50" s="101"/>
      <c r="K50" s="101"/>
      <c r="L50" s="80"/>
    </row>
    <row r="51" spans="2:12" x14ac:dyDescent="0.2">
      <c r="B51" s="75"/>
      <c r="L51" s="75"/>
    </row>
    <row r="52" spans="2:12" x14ac:dyDescent="0.2">
      <c r="B52" s="75"/>
      <c r="L52" s="75"/>
    </row>
    <row r="53" spans="2:12" x14ac:dyDescent="0.2">
      <c r="B53" s="75"/>
      <c r="L53" s="75"/>
    </row>
    <row r="54" spans="2:12" x14ac:dyDescent="0.2">
      <c r="B54" s="75"/>
      <c r="L54" s="75"/>
    </row>
    <row r="55" spans="2:12" x14ac:dyDescent="0.2">
      <c r="B55" s="75"/>
      <c r="L55" s="75"/>
    </row>
    <row r="56" spans="2:12" x14ac:dyDescent="0.2">
      <c r="B56" s="75"/>
      <c r="L56" s="75"/>
    </row>
    <row r="57" spans="2:12" x14ac:dyDescent="0.2">
      <c r="B57" s="75"/>
      <c r="L57" s="75"/>
    </row>
    <row r="58" spans="2:12" x14ac:dyDescent="0.2">
      <c r="B58" s="75"/>
      <c r="L58" s="75"/>
    </row>
    <row r="59" spans="2:12" x14ac:dyDescent="0.2">
      <c r="B59" s="75"/>
      <c r="L59" s="75"/>
    </row>
    <row r="60" spans="2:12" x14ac:dyDescent="0.2">
      <c r="B60" s="75"/>
      <c r="L60" s="75"/>
    </row>
    <row r="61" spans="2:12" s="79" customFormat="1" ht="13.2" x14ac:dyDescent="0.3">
      <c r="B61" s="80"/>
      <c r="D61" s="102" t="s">
        <v>1881</v>
      </c>
      <c r="E61" s="103"/>
      <c r="F61" s="104" t="s">
        <v>1882</v>
      </c>
      <c r="G61" s="102" t="s">
        <v>1881</v>
      </c>
      <c r="H61" s="103"/>
      <c r="I61" s="103"/>
      <c r="J61" s="105" t="s">
        <v>1882</v>
      </c>
      <c r="K61" s="103"/>
      <c r="L61" s="80"/>
    </row>
    <row r="62" spans="2:12" x14ac:dyDescent="0.2">
      <c r="B62" s="75"/>
      <c r="L62" s="75"/>
    </row>
    <row r="63" spans="2:12" x14ac:dyDescent="0.2">
      <c r="B63" s="75"/>
      <c r="L63" s="75"/>
    </row>
    <row r="64" spans="2:12" x14ac:dyDescent="0.2">
      <c r="B64" s="75"/>
      <c r="L64" s="75"/>
    </row>
    <row r="65" spans="2:12" s="79" customFormat="1" ht="13.2" x14ac:dyDescent="0.3">
      <c r="B65" s="80"/>
      <c r="D65" s="100" t="s">
        <v>1883</v>
      </c>
      <c r="E65" s="101"/>
      <c r="F65" s="101"/>
      <c r="G65" s="100" t="s">
        <v>1884</v>
      </c>
      <c r="H65" s="101"/>
      <c r="I65" s="101"/>
      <c r="J65" s="101"/>
      <c r="K65" s="101"/>
      <c r="L65" s="80"/>
    </row>
    <row r="66" spans="2:12" x14ac:dyDescent="0.2">
      <c r="B66" s="75"/>
      <c r="L66" s="75"/>
    </row>
    <row r="67" spans="2:12" x14ac:dyDescent="0.2">
      <c r="B67" s="75"/>
      <c r="L67" s="75"/>
    </row>
    <row r="68" spans="2:12" x14ac:dyDescent="0.2">
      <c r="B68" s="75"/>
      <c r="L68" s="75"/>
    </row>
    <row r="69" spans="2:12" x14ac:dyDescent="0.2">
      <c r="B69" s="75"/>
      <c r="L69" s="75"/>
    </row>
    <row r="70" spans="2:12" x14ac:dyDescent="0.2">
      <c r="B70" s="75"/>
      <c r="L70" s="75"/>
    </row>
    <row r="71" spans="2:12" x14ac:dyDescent="0.2">
      <c r="B71" s="75"/>
      <c r="L71" s="75"/>
    </row>
    <row r="72" spans="2:12" x14ac:dyDescent="0.2">
      <c r="B72" s="75"/>
      <c r="L72" s="75"/>
    </row>
    <row r="73" spans="2:12" x14ac:dyDescent="0.2">
      <c r="B73" s="75"/>
      <c r="L73" s="75"/>
    </row>
    <row r="74" spans="2:12" x14ac:dyDescent="0.2">
      <c r="B74" s="75"/>
      <c r="L74" s="75"/>
    </row>
    <row r="75" spans="2:12" x14ac:dyDescent="0.2">
      <c r="B75" s="75"/>
      <c r="L75" s="75"/>
    </row>
    <row r="76" spans="2:12" s="79" customFormat="1" ht="13.2" x14ac:dyDescent="0.3">
      <c r="B76" s="80"/>
      <c r="D76" s="102" t="s">
        <v>1881</v>
      </c>
      <c r="E76" s="103"/>
      <c r="F76" s="104" t="s">
        <v>1882</v>
      </c>
      <c r="G76" s="102" t="s">
        <v>1881</v>
      </c>
      <c r="H76" s="103"/>
      <c r="I76" s="103"/>
      <c r="J76" s="105" t="s">
        <v>1882</v>
      </c>
      <c r="K76" s="103"/>
      <c r="L76" s="80"/>
    </row>
    <row r="77" spans="2:12" s="79" customFormat="1" ht="14.4" customHeight="1" x14ac:dyDescent="0.3">
      <c r="B77" s="106"/>
      <c r="C77" s="107"/>
      <c r="D77" s="107"/>
      <c r="E77" s="107"/>
      <c r="F77" s="107"/>
      <c r="G77" s="107"/>
      <c r="H77" s="107"/>
      <c r="I77" s="107"/>
      <c r="J77" s="107"/>
      <c r="K77" s="107"/>
      <c r="L77" s="80"/>
    </row>
    <row r="81" spans="2:47" s="79" customFormat="1" ht="6.9" customHeight="1" x14ac:dyDescent="0.3">
      <c r="B81" s="108"/>
      <c r="C81" s="109"/>
      <c r="D81" s="109"/>
      <c r="E81" s="109"/>
      <c r="F81" s="109"/>
      <c r="G81" s="109"/>
      <c r="H81" s="109"/>
      <c r="I81" s="109"/>
      <c r="J81" s="109"/>
      <c r="K81" s="109"/>
      <c r="L81" s="80"/>
    </row>
    <row r="82" spans="2:47" s="79" customFormat="1" ht="24.9" customHeight="1" x14ac:dyDescent="0.3">
      <c r="B82" s="80"/>
      <c r="C82" s="76" t="s">
        <v>40</v>
      </c>
      <c r="L82" s="80"/>
    </row>
    <row r="83" spans="2:47" s="79" customFormat="1" ht="6.9" customHeight="1" x14ac:dyDescent="0.3">
      <c r="B83" s="80"/>
      <c r="L83" s="80"/>
    </row>
    <row r="84" spans="2:47" s="79" customFormat="1" ht="12" customHeight="1" x14ac:dyDescent="0.3">
      <c r="B84" s="80"/>
      <c r="C84" s="78" t="s">
        <v>6</v>
      </c>
      <c r="L84" s="80"/>
    </row>
    <row r="85" spans="2:47" s="79" customFormat="1" ht="16.5" customHeight="1" x14ac:dyDescent="0.3">
      <c r="B85" s="80"/>
      <c r="E85" s="218" t="str">
        <f>E7</f>
        <v>Stavební úpravy BD Milín - blok O, Školní č.p. 226, 227</v>
      </c>
      <c r="F85" s="219"/>
      <c r="G85" s="219"/>
      <c r="H85" s="219"/>
      <c r="L85" s="80"/>
    </row>
    <row r="86" spans="2:47" s="79" customFormat="1" ht="12" customHeight="1" x14ac:dyDescent="0.3">
      <c r="B86" s="80"/>
      <c r="C86" s="78" t="s">
        <v>38</v>
      </c>
      <c r="L86" s="80"/>
    </row>
    <row r="87" spans="2:47" s="79" customFormat="1" ht="16.5" customHeight="1" x14ac:dyDescent="0.3">
      <c r="B87" s="80"/>
      <c r="E87" s="216" t="str">
        <f>E9</f>
        <v>1 - Architektonicko stavební část</v>
      </c>
      <c r="F87" s="217"/>
      <c r="G87" s="217"/>
      <c r="H87" s="217"/>
      <c r="L87" s="80"/>
    </row>
    <row r="88" spans="2:47" s="79" customFormat="1" ht="6.9" customHeight="1" x14ac:dyDescent="0.3">
      <c r="B88" s="80"/>
      <c r="L88" s="80"/>
    </row>
    <row r="89" spans="2:47" s="79" customFormat="1" ht="12" customHeight="1" x14ac:dyDescent="0.3">
      <c r="B89" s="80"/>
      <c r="C89" s="78" t="s">
        <v>10</v>
      </c>
      <c r="F89" s="81" t="str">
        <f>F12</f>
        <v xml:space="preserve"> </v>
      </c>
      <c r="I89" s="78" t="s">
        <v>12</v>
      </c>
      <c r="J89" s="82" t="str">
        <f>IF(J12="","",J12)</f>
        <v>1. 3. 2019</v>
      </c>
      <c r="L89" s="80"/>
    </row>
    <row r="90" spans="2:47" s="79" customFormat="1" ht="6.9" customHeight="1" x14ac:dyDescent="0.3">
      <c r="B90" s="80"/>
      <c r="L90" s="80"/>
    </row>
    <row r="91" spans="2:47" s="79" customFormat="1" ht="15.15" customHeight="1" x14ac:dyDescent="0.3">
      <c r="B91" s="80"/>
      <c r="C91" s="78" t="s">
        <v>13</v>
      </c>
      <c r="F91" s="81" t="str">
        <f>E15</f>
        <v xml:space="preserve"> </v>
      </c>
      <c r="I91" s="78" t="s">
        <v>16</v>
      </c>
      <c r="J91" s="85" t="str">
        <f>E21</f>
        <v xml:space="preserve"> </v>
      </c>
      <c r="L91" s="80"/>
    </row>
    <row r="92" spans="2:47" s="79" customFormat="1" ht="15.15" customHeight="1" x14ac:dyDescent="0.3">
      <c r="B92" s="80"/>
      <c r="C92" s="78" t="s">
        <v>1877</v>
      </c>
      <c r="F92" s="81" t="str">
        <f>IF(E18="","",E18)</f>
        <v xml:space="preserve"> </v>
      </c>
      <c r="I92" s="78" t="s">
        <v>1878</v>
      </c>
      <c r="J92" s="85" t="str">
        <f>E24</f>
        <v xml:space="preserve"> </v>
      </c>
      <c r="L92" s="80"/>
    </row>
    <row r="93" spans="2:47" s="79" customFormat="1" ht="10.35" customHeight="1" x14ac:dyDescent="0.3">
      <c r="B93" s="80"/>
      <c r="L93" s="80"/>
    </row>
    <row r="94" spans="2:47" s="79" customFormat="1" ht="29.25" customHeight="1" x14ac:dyDescent="0.3">
      <c r="B94" s="80"/>
      <c r="C94" s="110" t="s">
        <v>41</v>
      </c>
      <c r="D94" s="93"/>
      <c r="E94" s="93"/>
      <c r="F94" s="93"/>
      <c r="G94" s="93"/>
      <c r="H94" s="93"/>
      <c r="I94" s="93"/>
      <c r="J94" s="111" t="s">
        <v>42</v>
      </c>
      <c r="K94" s="93"/>
      <c r="L94" s="80"/>
    </row>
    <row r="95" spans="2:47" s="79" customFormat="1" ht="10.35" customHeight="1" x14ac:dyDescent="0.3">
      <c r="B95" s="80"/>
      <c r="L95" s="80"/>
    </row>
    <row r="96" spans="2:47" s="79" customFormat="1" ht="22.8" customHeight="1" x14ac:dyDescent="0.3">
      <c r="B96" s="80"/>
      <c r="C96" s="112" t="s">
        <v>1885</v>
      </c>
      <c r="J96" s="88">
        <f>J152</f>
        <v>0</v>
      </c>
      <c r="L96" s="80"/>
      <c r="AU96" s="72" t="s">
        <v>44</v>
      </c>
    </row>
    <row r="97" spans="2:12" s="114" customFormat="1" ht="24.9" customHeight="1" x14ac:dyDescent="0.3">
      <c r="B97" s="113"/>
      <c r="D97" s="115" t="s">
        <v>45</v>
      </c>
      <c r="E97" s="116"/>
      <c r="F97" s="116"/>
      <c r="G97" s="116"/>
      <c r="H97" s="116"/>
      <c r="I97" s="116"/>
      <c r="J97" s="117">
        <f>J153</f>
        <v>0</v>
      </c>
      <c r="L97" s="113"/>
    </row>
    <row r="98" spans="2:12" s="119" customFormat="1" ht="19.95" customHeight="1" x14ac:dyDescent="0.3">
      <c r="B98" s="118"/>
      <c r="D98" s="120" t="s">
        <v>46</v>
      </c>
      <c r="E98" s="121"/>
      <c r="F98" s="121"/>
      <c r="G98" s="121"/>
      <c r="H98" s="121"/>
      <c r="I98" s="121"/>
      <c r="J98" s="122">
        <f>J154</f>
        <v>0</v>
      </c>
      <c r="L98" s="118"/>
    </row>
    <row r="99" spans="2:12" s="119" customFormat="1" ht="19.95" customHeight="1" x14ac:dyDescent="0.3">
      <c r="B99" s="118"/>
      <c r="D99" s="120" t="s">
        <v>47</v>
      </c>
      <c r="E99" s="121"/>
      <c r="F99" s="121"/>
      <c r="G99" s="121"/>
      <c r="H99" s="121"/>
      <c r="I99" s="121"/>
      <c r="J99" s="122">
        <f>J218</f>
        <v>0</v>
      </c>
      <c r="L99" s="118"/>
    </row>
    <row r="100" spans="2:12" s="119" customFormat="1" ht="19.95" customHeight="1" x14ac:dyDescent="0.3">
      <c r="B100" s="118"/>
      <c r="D100" s="120" t="s">
        <v>48</v>
      </c>
      <c r="E100" s="121"/>
      <c r="F100" s="121"/>
      <c r="G100" s="121"/>
      <c r="H100" s="121"/>
      <c r="I100" s="121"/>
      <c r="J100" s="122">
        <f>J228</f>
        <v>0</v>
      </c>
      <c r="L100" s="118"/>
    </row>
    <row r="101" spans="2:12" s="119" customFormat="1" ht="19.95" customHeight="1" x14ac:dyDescent="0.3">
      <c r="B101" s="118"/>
      <c r="D101" s="120" t="s">
        <v>49</v>
      </c>
      <c r="E101" s="121"/>
      <c r="F101" s="121"/>
      <c r="G101" s="121"/>
      <c r="H101" s="121"/>
      <c r="I101" s="121"/>
      <c r="J101" s="122">
        <f>J236</f>
        <v>0</v>
      </c>
      <c r="L101" s="118"/>
    </row>
    <row r="102" spans="2:12" s="119" customFormat="1" ht="19.95" customHeight="1" x14ac:dyDescent="0.3">
      <c r="B102" s="118"/>
      <c r="D102" s="120" t="s">
        <v>50</v>
      </c>
      <c r="E102" s="121"/>
      <c r="F102" s="121"/>
      <c r="G102" s="121"/>
      <c r="H102" s="121"/>
      <c r="I102" s="121"/>
      <c r="J102" s="122">
        <f>J245</f>
        <v>0</v>
      </c>
      <c r="L102" s="118"/>
    </row>
    <row r="103" spans="2:12" s="119" customFormat="1" ht="19.95" customHeight="1" x14ac:dyDescent="0.3">
      <c r="B103" s="118"/>
      <c r="D103" s="120" t="s">
        <v>51</v>
      </c>
      <c r="E103" s="121"/>
      <c r="F103" s="121"/>
      <c r="G103" s="121"/>
      <c r="H103" s="121"/>
      <c r="I103" s="121"/>
      <c r="J103" s="122">
        <f>J291</f>
        <v>0</v>
      </c>
      <c r="L103" s="118"/>
    </row>
    <row r="104" spans="2:12" s="119" customFormat="1" ht="19.95" customHeight="1" x14ac:dyDescent="0.3">
      <c r="B104" s="118"/>
      <c r="D104" s="120" t="s">
        <v>52</v>
      </c>
      <c r="E104" s="121"/>
      <c r="F104" s="121"/>
      <c r="G104" s="121"/>
      <c r="H104" s="121"/>
      <c r="I104" s="121"/>
      <c r="J104" s="122">
        <f>J550</f>
        <v>0</v>
      </c>
      <c r="L104" s="118"/>
    </row>
    <row r="105" spans="2:12" s="119" customFormat="1" ht="19.95" customHeight="1" x14ac:dyDescent="0.3">
      <c r="B105" s="118"/>
      <c r="D105" s="120" t="s">
        <v>53</v>
      </c>
      <c r="E105" s="121"/>
      <c r="F105" s="121"/>
      <c r="G105" s="121"/>
      <c r="H105" s="121"/>
      <c r="I105" s="121"/>
      <c r="J105" s="122">
        <f>J588</f>
        <v>0</v>
      </c>
      <c r="L105" s="118"/>
    </row>
    <row r="106" spans="2:12" s="119" customFormat="1" ht="19.95" customHeight="1" x14ac:dyDescent="0.3">
      <c r="B106" s="118"/>
      <c r="D106" s="120" t="s">
        <v>54</v>
      </c>
      <c r="E106" s="121"/>
      <c r="F106" s="121"/>
      <c r="G106" s="121"/>
      <c r="H106" s="121"/>
      <c r="I106" s="121"/>
      <c r="J106" s="122">
        <f>J598</f>
        <v>0</v>
      </c>
      <c r="L106" s="118"/>
    </row>
    <row r="107" spans="2:12" s="119" customFormat="1" ht="19.95" customHeight="1" x14ac:dyDescent="0.3">
      <c r="B107" s="118"/>
      <c r="D107" s="120" t="s">
        <v>55</v>
      </c>
      <c r="E107" s="121"/>
      <c r="F107" s="121"/>
      <c r="G107" s="121"/>
      <c r="H107" s="121"/>
      <c r="I107" s="121"/>
      <c r="J107" s="122">
        <f>J627</f>
        <v>0</v>
      </c>
      <c r="L107" s="118"/>
    </row>
    <row r="108" spans="2:12" s="119" customFormat="1" ht="19.95" customHeight="1" x14ac:dyDescent="0.3">
      <c r="B108" s="118"/>
      <c r="D108" s="120" t="s">
        <v>56</v>
      </c>
      <c r="E108" s="121"/>
      <c r="F108" s="121"/>
      <c r="G108" s="121"/>
      <c r="H108" s="121"/>
      <c r="I108" s="121"/>
      <c r="J108" s="122">
        <f>J648</f>
        <v>0</v>
      </c>
      <c r="L108" s="118"/>
    </row>
    <row r="109" spans="2:12" s="119" customFormat="1" ht="19.95" customHeight="1" x14ac:dyDescent="0.3">
      <c r="B109" s="118"/>
      <c r="D109" s="120" t="s">
        <v>57</v>
      </c>
      <c r="E109" s="121"/>
      <c r="F109" s="121"/>
      <c r="G109" s="121"/>
      <c r="H109" s="121"/>
      <c r="I109" s="121"/>
      <c r="J109" s="122">
        <f>J684</f>
        <v>0</v>
      </c>
      <c r="L109" s="118"/>
    </row>
    <row r="110" spans="2:12" s="119" customFormat="1" ht="19.95" customHeight="1" x14ac:dyDescent="0.3">
      <c r="B110" s="118"/>
      <c r="D110" s="120" t="s">
        <v>58</v>
      </c>
      <c r="E110" s="121"/>
      <c r="F110" s="121"/>
      <c r="G110" s="121"/>
      <c r="H110" s="121"/>
      <c r="I110" s="121"/>
      <c r="J110" s="122">
        <f>J698</f>
        <v>0</v>
      </c>
      <c r="L110" s="118"/>
    </row>
    <row r="111" spans="2:12" s="114" customFormat="1" ht="24.9" customHeight="1" x14ac:dyDescent="0.3">
      <c r="B111" s="113"/>
      <c r="D111" s="115" t="s">
        <v>59</v>
      </c>
      <c r="E111" s="116"/>
      <c r="F111" s="116"/>
      <c r="G111" s="116"/>
      <c r="H111" s="116"/>
      <c r="I111" s="116"/>
      <c r="J111" s="117">
        <f>J700</f>
        <v>0</v>
      </c>
      <c r="L111" s="113"/>
    </row>
    <row r="112" spans="2:12" s="119" customFormat="1" ht="19.95" customHeight="1" x14ac:dyDescent="0.3">
      <c r="B112" s="118"/>
      <c r="D112" s="120" t="s">
        <v>60</v>
      </c>
      <c r="E112" s="121"/>
      <c r="F112" s="121"/>
      <c r="G112" s="121"/>
      <c r="H112" s="121"/>
      <c r="I112" s="121"/>
      <c r="J112" s="122">
        <f>J701</f>
        <v>0</v>
      </c>
      <c r="L112" s="118"/>
    </row>
    <row r="113" spans="2:12" s="119" customFormat="1" ht="19.95" customHeight="1" x14ac:dyDescent="0.3">
      <c r="B113" s="118"/>
      <c r="D113" s="120" t="s">
        <v>61</v>
      </c>
      <c r="E113" s="121"/>
      <c r="F113" s="121"/>
      <c r="G113" s="121"/>
      <c r="H113" s="121"/>
      <c r="I113" s="121"/>
      <c r="J113" s="122">
        <f>J736</f>
        <v>0</v>
      </c>
      <c r="L113" s="118"/>
    </row>
    <row r="114" spans="2:12" s="119" customFormat="1" ht="19.95" customHeight="1" x14ac:dyDescent="0.3">
      <c r="B114" s="118"/>
      <c r="D114" s="120" t="s">
        <v>62</v>
      </c>
      <c r="E114" s="121"/>
      <c r="F114" s="121"/>
      <c r="G114" s="121"/>
      <c r="H114" s="121"/>
      <c r="I114" s="121"/>
      <c r="J114" s="122">
        <f>J781</f>
        <v>0</v>
      </c>
      <c r="L114" s="118"/>
    </row>
    <row r="115" spans="2:12" s="119" customFormat="1" ht="19.95" customHeight="1" x14ac:dyDescent="0.3">
      <c r="B115" s="118"/>
      <c r="D115" s="120" t="s">
        <v>63</v>
      </c>
      <c r="E115" s="121"/>
      <c r="F115" s="121"/>
      <c r="G115" s="121"/>
      <c r="H115" s="121"/>
      <c r="I115" s="121"/>
      <c r="J115" s="122">
        <f>J818</f>
        <v>0</v>
      </c>
      <c r="L115" s="118"/>
    </row>
    <row r="116" spans="2:12" s="119" customFormat="1" ht="19.95" customHeight="1" x14ac:dyDescent="0.3">
      <c r="B116" s="118"/>
      <c r="D116" s="120" t="s">
        <v>64</v>
      </c>
      <c r="E116" s="121"/>
      <c r="F116" s="121"/>
      <c r="G116" s="121"/>
      <c r="H116" s="121"/>
      <c r="I116" s="121"/>
      <c r="J116" s="122">
        <f>J851</f>
        <v>0</v>
      </c>
      <c r="L116" s="118"/>
    </row>
    <row r="117" spans="2:12" s="119" customFormat="1" ht="19.95" customHeight="1" x14ac:dyDescent="0.3">
      <c r="B117" s="118"/>
      <c r="D117" s="120" t="s">
        <v>65</v>
      </c>
      <c r="E117" s="121"/>
      <c r="F117" s="121"/>
      <c r="G117" s="121"/>
      <c r="H117" s="121"/>
      <c r="I117" s="121"/>
      <c r="J117" s="122">
        <f>J859</f>
        <v>0</v>
      </c>
      <c r="L117" s="118"/>
    </row>
    <row r="118" spans="2:12" s="119" customFormat="1" ht="19.95" customHeight="1" x14ac:dyDescent="0.3">
      <c r="B118" s="118"/>
      <c r="D118" s="120" t="s">
        <v>66</v>
      </c>
      <c r="E118" s="121"/>
      <c r="F118" s="121"/>
      <c r="G118" s="121"/>
      <c r="H118" s="121"/>
      <c r="I118" s="121"/>
      <c r="J118" s="122">
        <f>J931</f>
        <v>0</v>
      </c>
      <c r="L118" s="118"/>
    </row>
    <row r="119" spans="2:12" s="119" customFormat="1" ht="19.95" customHeight="1" x14ac:dyDescent="0.3">
      <c r="B119" s="118"/>
      <c r="D119" s="120" t="s">
        <v>67</v>
      </c>
      <c r="E119" s="121"/>
      <c r="F119" s="121"/>
      <c r="G119" s="121"/>
      <c r="H119" s="121"/>
      <c r="I119" s="121"/>
      <c r="J119" s="122">
        <f>J974</f>
        <v>0</v>
      </c>
      <c r="L119" s="118"/>
    </row>
    <row r="120" spans="2:12" s="119" customFormat="1" ht="19.95" customHeight="1" x14ac:dyDescent="0.3">
      <c r="B120" s="118"/>
      <c r="D120" s="120" t="s">
        <v>68</v>
      </c>
      <c r="E120" s="121"/>
      <c r="F120" s="121"/>
      <c r="G120" s="121"/>
      <c r="H120" s="121"/>
      <c r="I120" s="121"/>
      <c r="J120" s="122">
        <f>J1036</f>
        <v>0</v>
      </c>
      <c r="L120" s="118"/>
    </row>
    <row r="121" spans="2:12" s="119" customFormat="1" ht="19.95" customHeight="1" x14ac:dyDescent="0.3">
      <c r="B121" s="118"/>
      <c r="D121" s="120" t="s">
        <v>69</v>
      </c>
      <c r="E121" s="121"/>
      <c r="F121" s="121"/>
      <c r="G121" s="121"/>
      <c r="H121" s="121"/>
      <c r="I121" s="121"/>
      <c r="J121" s="122">
        <f>J1064</f>
        <v>0</v>
      </c>
      <c r="L121" s="118"/>
    </row>
    <row r="122" spans="2:12" s="119" customFormat="1" ht="19.95" customHeight="1" x14ac:dyDescent="0.3">
      <c r="B122" s="118"/>
      <c r="D122" s="120" t="s">
        <v>70</v>
      </c>
      <c r="E122" s="121"/>
      <c r="F122" s="121"/>
      <c r="G122" s="121"/>
      <c r="H122" s="121"/>
      <c r="I122" s="121"/>
      <c r="J122" s="122">
        <f>J1211</f>
        <v>0</v>
      </c>
      <c r="L122" s="118"/>
    </row>
    <row r="123" spans="2:12" s="119" customFormat="1" ht="19.95" customHeight="1" x14ac:dyDescent="0.3">
      <c r="B123" s="118"/>
      <c r="D123" s="120" t="s">
        <v>71</v>
      </c>
      <c r="E123" s="121"/>
      <c r="F123" s="121"/>
      <c r="G123" s="121"/>
      <c r="H123" s="121"/>
      <c r="I123" s="121"/>
      <c r="J123" s="122">
        <f>J1233</f>
        <v>0</v>
      </c>
      <c r="L123" s="118"/>
    </row>
    <row r="124" spans="2:12" s="119" customFormat="1" ht="19.95" customHeight="1" x14ac:dyDescent="0.3">
      <c r="B124" s="118"/>
      <c r="D124" s="120" t="s">
        <v>72</v>
      </c>
      <c r="E124" s="121"/>
      <c r="F124" s="121"/>
      <c r="G124" s="121"/>
      <c r="H124" s="121"/>
      <c r="I124" s="121"/>
      <c r="J124" s="122">
        <f>J1252</f>
        <v>0</v>
      </c>
      <c r="L124" s="118"/>
    </row>
    <row r="125" spans="2:12" s="119" customFormat="1" ht="19.95" customHeight="1" x14ac:dyDescent="0.3">
      <c r="B125" s="118"/>
      <c r="D125" s="120" t="s">
        <v>73</v>
      </c>
      <c r="E125" s="121"/>
      <c r="F125" s="121"/>
      <c r="G125" s="121"/>
      <c r="H125" s="121"/>
      <c r="I125" s="121"/>
      <c r="J125" s="122">
        <f>J1266</f>
        <v>0</v>
      </c>
      <c r="L125" s="118"/>
    </row>
    <row r="126" spans="2:12" s="114" customFormat="1" ht="24.9" customHeight="1" x14ac:dyDescent="0.3">
      <c r="B126" s="113"/>
      <c r="D126" s="115" t="s">
        <v>74</v>
      </c>
      <c r="E126" s="116"/>
      <c r="F126" s="116"/>
      <c r="G126" s="116"/>
      <c r="H126" s="116"/>
      <c r="I126" s="116"/>
      <c r="J126" s="117">
        <f>J1271</f>
        <v>0</v>
      </c>
      <c r="L126" s="113"/>
    </row>
    <row r="127" spans="2:12" s="114" customFormat="1" ht="24.9" customHeight="1" x14ac:dyDescent="0.3">
      <c r="B127" s="113"/>
      <c r="D127" s="115" t="s">
        <v>75</v>
      </c>
      <c r="E127" s="116"/>
      <c r="F127" s="116"/>
      <c r="G127" s="116"/>
      <c r="H127" s="116"/>
      <c r="I127" s="116"/>
      <c r="J127" s="117">
        <f>J1276</f>
        <v>0</v>
      </c>
      <c r="L127" s="113"/>
    </row>
    <row r="128" spans="2:12" s="119" customFormat="1" ht="19.95" customHeight="1" x14ac:dyDescent="0.3">
      <c r="B128" s="118"/>
      <c r="D128" s="120" t="s">
        <v>76</v>
      </c>
      <c r="E128" s="121"/>
      <c r="F128" s="121"/>
      <c r="G128" s="121"/>
      <c r="H128" s="121"/>
      <c r="I128" s="121"/>
      <c r="J128" s="122">
        <f>J1277</f>
        <v>0</v>
      </c>
      <c r="L128" s="118"/>
    </row>
    <row r="129" spans="2:12" s="119" customFormat="1" ht="19.95" customHeight="1" x14ac:dyDescent="0.3">
      <c r="B129" s="118"/>
      <c r="D129" s="120" t="s">
        <v>77</v>
      </c>
      <c r="E129" s="121"/>
      <c r="F129" s="121"/>
      <c r="G129" s="121"/>
      <c r="H129" s="121"/>
      <c r="I129" s="121"/>
      <c r="J129" s="122">
        <f>J1280</f>
        <v>0</v>
      </c>
      <c r="L129" s="118"/>
    </row>
    <row r="130" spans="2:12" s="119" customFormat="1" ht="19.95" customHeight="1" x14ac:dyDescent="0.3">
      <c r="B130" s="118"/>
      <c r="D130" s="120" t="s">
        <v>78</v>
      </c>
      <c r="E130" s="121"/>
      <c r="F130" s="121"/>
      <c r="G130" s="121"/>
      <c r="H130" s="121"/>
      <c r="I130" s="121"/>
      <c r="J130" s="122">
        <f>J1282</f>
        <v>0</v>
      </c>
      <c r="L130" s="118"/>
    </row>
    <row r="131" spans="2:12" s="119" customFormat="1" ht="19.95" customHeight="1" x14ac:dyDescent="0.3">
      <c r="B131" s="118"/>
      <c r="D131" s="120" t="s">
        <v>79</v>
      </c>
      <c r="E131" s="121"/>
      <c r="F131" s="121"/>
      <c r="G131" s="121"/>
      <c r="H131" s="121"/>
      <c r="I131" s="121"/>
      <c r="J131" s="122">
        <f>J1285</f>
        <v>0</v>
      </c>
      <c r="L131" s="118"/>
    </row>
    <row r="132" spans="2:12" s="119" customFormat="1" ht="19.95" customHeight="1" x14ac:dyDescent="0.3">
      <c r="B132" s="118"/>
      <c r="D132" s="120" t="s">
        <v>80</v>
      </c>
      <c r="E132" s="121"/>
      <c r="F132" s="121"/>
      <c r="G132" s="121"/>
      <c r="H132" s="121"/>
      <c r="I132" s="121"/>
      <c r="J132" s="122">
        <f>J1287</f>
        <v>0</v>
      </c>
      <c r="L132" s="118"/>
    </row>
    <row r="133" spans="2:12" s="79" customFormat="1" ht="21.75" customHeight="1" x14ac:dyDescent="0.3">
      <c r="B133" s="80"/>
      <c r="L133" s="80"/>
    </row>
    <row r="134" spans="2:12" s="79" customFormat="1" ht="6.9" customHeight="1" x14ac:dyDescent="0.3">
      <c r="B134" s="106"/>
      <c r="C134" s="107"/>
      <c r="D134" s="107"/>
      <c r="E134" s="107"/>
      <c r="F134" s="107"/>
      <c r="G134" s="107"/>
      <c r="H134" s="107"/>
      <c r="I134" s="107"/>
      <c r="J134" s="107"/>
      <c r="K134" s="107"/>
      <c r="L134" s="80"/>
    </row>
    <row r="138" spans="2:12" s="79" customFormat="1" ht="6.9" customHeight="1" x14ac:dyDescent="0.3">
      <c r="B138" s="108"/>
      <c r="C138" s="109"/>
      <c r="D138" s="109"/>
      <c r="E138" s="109"/>
      <c r="F138" s="109"/>
      <c r="G138" s="109"/>
      <c r="H138" s="109"/>
      <c r="I138" s="109"/>
      <c r="J138" s="109"/>
      <c r="K138" s="109"/>
      <c r="L138" s="80"/>
    </row>
    <row r="139" spans="2:12" s="79" customFormat="1" ht="24.9" customHeight="1" x14ac:dyDescent="0.3">
      <c r="B139" s="80"/>
      <c r="C139" s="76" t="s">
        <v>81</v>
      </c>
      <c r="L139" s="80"/>
    </row>
    <row r="140" spans="2:12" s="79" customFormat="1" ht="6.9" customHeight="1" x14ac:dyDescent="0.3">
      <c r="B140" s="80"/>
      <c r="L140" s="80"/>
    </row>
    <row r="141" spans="2:12" s="79" customFormat="1" ht="12" customHeight="1" x14ac:dyDescent="0.3">
      <c r="B141" s="80"/>
      <c r="C141" s="78" t="s">
        <v>6</v>
      </c>
      <c r="L141" s="80"/>
    </row>
    <row r="142" spans="2:12" s="79" customFormat="1" ht="16.5" customHeight="1" x14ac:dyDescent="0.3">
      <c r="B142" s="80"/>
      <c r="E142" s="218" t="str">
        <f>E7</f>
        <v>Stavební úpravy BD Milín - blok O, Školní č.p. 226, 227</v>
      </c>
      <c r="F142" s="219"/>
      <c r="G142" s="219"/>
      <c r="H142" s="219"/>
      <c r="L142" s="80"/>
    </row>
    <row r="143" spans="2:12" s="79" customFormat="1" ht="12" customHeight="1" x14ac:dyDescent="0.3">
      <c r="B143" s="80"/>
      <c r="C143" s="78" t="s">
        <v>38</v>
      </c>
      <c r="L143" s="80"/>
    </row>
    <row r="144" spans="2:12" s="79" customFormat="1" ht="16.5" customHeight="1" x14ac:dyDescent="0.3">
      <c r="B144" s="80"/>
      <c r="E144" s="216" t="str">
        <f>E9</f>
        <v>1 - Architektonicko stavební část</v>
      </c>
      <c r="F144" s="217"/>
      <c r="G144" s="217"/>
      <c r="H144" s="217"/>
      <c r="L144" s="80"/>
    </row>
    <row r="145" spans="2:65" s="79" customFormat="1" ht="6.9" customHeight="1" x14ac:dyDescent="0.3">
      <c r="B145" s="80"/>
      <c r="L145" s="80"/>
    </row>
    <row r="146" spans="2:65" s="79" customFormat="1" ht="12" customHeight="1" x14ac:dyDescent="0.3">
      <c r="B146" s="80"/>
      <c r="C146" s="78" t="s">
        <v>10</v>
      </c>
      <c r="F146" s="81" t="str">
        <f>F12</f>
        <v xml:space="preserve"> </v>
      </c>
      <c r="I146" s="78" t="s">
        <v>12</v>
      </c>
      <c r="J146" s="82" t="str">
        <f>IF(J12="","",J12)</f>
        <v>1. 3. 2019</v>
      </c>
      <c r="L146" s="80"/>
    </row>
    <row r="147" spans="2:65" s="79" customFormat="1" ht="6.9" customHeight="1" x14ac:dyDescent="0.3">
      <c r="B147" s="80"/>
      <c r="L147" s="80"/>
    </row>
    <row r="148" spans="2:65" s="79" customFormat="1" ht="15.15" customHeight="1" x14ac:dyDescent="0.3">
      <c r="B148" s="80"/>
      <c r="C148" s="78" t="s">
        <v>13</v>
      </c>
      <c r="F148" s="81" t="str">
        <f>E15</f>
        <v xml:space="preserve"> </v>
      </c>
      <c r="I148" s="78" t="s">
        <v>16</v>
      </c>
      <c r="J148" s="85" t="str">
        <f>E21</f>
        <v xml:space="preserve"> </v>
      </c>
      <c r="L148" s="80"/>
    </row>
    <row r="149" spans="2:65" s="79" customFormat="1" ht="15.15" customHeight="1" x14ac:dyDescent="0.3">
      <c r="B149" s="80"/>
      <c r="C149" s="78" t="s">
        <v>1877</v>
      </c>
      <c r="F149" s="81" t="str">
        <f>IF(E18="","",E18)</f>
        <v xml:space="preserve"> </v>
      </c>
      <c r="I149" s="78" t="s">
        <v>1878</v>
      </c>
      <c r="J149" s="85" t="str">
        <f>E24</f>
        <v xml:space="preserve"> </v>
      </c>
      <c r="L149" s="80"/>
    </row>
    <row r="150" spans="2:65" s="79" customFormat="1" ht="10.35" customHeight="1" x14ac:dyDescent="0.3">
      <c r="B150" s="80"/>
      <c r="L150" s="80"/>
    </row>
    <row r="151" spans="2:65" s="131" customFormat="1" ht="29.25" customHeight="1" x14ac:dyDescent="0.3">
      <c r="B151" s="123"/>
      <c r="C151" s="124" t="s">
        <v>82</v>
      </c>
      <c r="D151" s="125" t="s">
        <v>33</v>
      </c>
      <c r="E151" s="125" t="s">
        <v>32</v>
      </c>
      <c r="F151" s="125" t="s">
        <v>83</v>
      </c>
      <c r="G151" s="125" t="s">
        <v>84</v>
      </c>
      <c r="H151" s="125" t="s">
        <v>85</v>
      </c>
      <c r="I151" s="125" t="s">
        <v>86</v>
      </c>
      <c r="J151" s="126" t="s">
        <v>42</v>
      </c>
      <c r="K151" s="127" t="s">
        <v>87</v>
      </c>
      <c r="L151" s="123"/>
      <c r="M151" s="128" t="s">
        <v>0</v>
      </c>
      <c r="N151" s="129" t="s">
        <v>23</v>
      </c>
      <c r="O151" s="129" t="s">
        <v>88</v>
      </c>
      <c r="P151" s="129" t="s">
        <v>89</v>
      </c>
      <c r="Q151" s="129" t="s">
        <v>1886</v>
      </c>
      <c r="R151" s="129" t="s">
        <v>1887</v>
      </c>
      <c r="S151" s="129" t="s">
        <v>90</v>
      </c>
      <c r="T151" s="130" t="s">
        <v>91</v>
      </c>
    </row>
    <row r="152" spans="2:65" s="79" customFormat="1" ht="22.8" customHeight="1" x14ac:dyDescent="0.3">
      <c r="B152" s="80"/>
      <c r="C152" s="132" t="s">
        <v>43</v>
      </c>
      <c r="J152" s="133">
        <f>BK152</f>
        <v>0</v>
      </c>
      <c r="L152" s="80"/>
      <c r="M152" s="134"/>
      <c r="N152" s="86"/>
      <c r="O152" s="86"/>
      <c r="P152" s="135">
        <f>P153+P700+P1271+P1276</f>
        <v>7119.0496629999998</v>
      </c>
      <c r="Q152" s="86"/>
      <c r="R152" s="135">
        <f>R153+R700+R1271+R1276</f>
        <v>131.03359469500001</v>
      </c>
      <c r="S152" s="86"/>
      <c r="T152" s="136">
        <f>T153+T700+T1271+T1276</f>
        <v>106.36497689999997</v>
      </c>
      <c r="AT152" s="72" t="s">
        <v>34</v>
      </c>
      <c r="AU152" s="72" t="s">
        <v>44</v>
      </c>
      <c r="BK152" s="137">
        <f>BK153+BK700+BK1271+BK1276</f>
        <v>0</v>
      </c>
    </row>
    <row r="153" spans="2:65" s="139" customFormat="1" ht="25.95" customHeight="1" x14ac:dyDescent="0.25">
      <c r="B153" s="138"/>
      <c r="D153" s="140" t="s">
        <v>34</v>
      </c>
      <c r="E153" s="141" t="s">
        <v>92</v>
      </c>
      <c r="F153" s="141" t="s">
        <v>93</v>
      </c>
      <c r="J153" s="142">
        <f>BK153</f>
        <v>0</v>
      </c>
      <c r="L153" s="138"/>
      <c r="M153" s="143"/>
      <c r="P153" s="144">
        <f>P154+P218+P228+P236+P245+P291+P550+P588+P598+P627+P648+P684+P698</f>
        <v>4411.1617500000002</v>
      </c>
      <c r="R153" s="144">
        <f>R154+R218+R228+R236+R245+R291+R550+R588+R598+R627+R648+R684+R698</f>
        <v>105.42207413000001</v>
      </c>
      <c r="T153" s="145">
        <f>T154+T218+T228+T236+T245+T291+T550+T588+T598+T627+T648+T684+T698</f>
        <v>101.40116599999998</v>
      </c>
      <c r="AR153" s="140" t="s">
        <v>36</v>
      </c>
      <c r="AT153" s="146" t="s">
        <v>34</v>
      </c>
      <c r="AU153" s="146" t="s">
        <v>35</v>
      </c>
      <c r="AY153" s="140" t="s">
        <v>94</v>
      </c>
      <c r="BK153" s="147">
        <f>BK154+BK218+BK228+BK236+BK245+BK291+BK550+BK588+BK598+BK627+BK648+BK684+BK698</f>
        <v>0</v>
      </c>
    </row>
    <row r="154" spans="2:65" s="139" customFormat="1" ht="22.8" customHeight="1" x14ac:dyDescent="0.25">
      <c r="B154" s="138"/>
      <c r="D154" s="140" t="s">
        <v>34</v>
      </c>
      <c r="E154" s="148" t="s">
        <v>36</v>
      </c>
      <c r="F154" s="148" t="s">
        <v>95</v>
      </c>
      <c r="J154" s="149">
        <f>BK154</f>
        <v>0</v>
      </c>
      <c r="L154" s="138"/>
      <c r="M154" s="143"/>
      <c r="P154" s="144">
        <f>SUM(P155:P217)</f>
        <v>347.47058800000002</v>
      </c>
      <c r="R154" s="144">
        <f>SUM(R155:R217)</f>
        <v>0.51997499999999997</v>
      </c>
      <c r="T154" s="145">
        <f>SUM(T155:T217)</f>
        <v>25.408300000000001</v>
      </c>
      <c r="AR154" s="140" t="s">
        <v>36</v>
      </c>
      <c r="AT154" s="146" t="s">
        <v>34</v>
      </c>
      <c r="AU154" s="146" t="s">
        <v>36</v>
      </c>
      <c r="AY154" s="140" t="s">
        <v>94</v>
      </c>
      <c r="BK154" s="147">
        <f>SUM(BK155:BK217)</f>
        <v>0</v>
      </c>
    </row>
    <row r="155" spans="2:65" s="79" customFormat="1" ht="24" customHeight="1" x14ac:dyDescent="0.3">
      <c r="B155" s="150"/>
      <c r="C155" s="151" t="s">
        <v>36</v>
      </c>
      <c r="D155" s="151" t="s">
        <v>96</v>
      </c>
      <c r="E155" s="152" t="s">
        <v>97</v>
      </c>
      <c r="F155" s="153" t="s">
        <v>98</v>
      </c>
      <c r="G155" s="154" t="s">
        <v>99</v>
      </c>
      <c r="H155" s="155">
        <v>30.8</v>
      </c>
      <c r="I155" s="156"/>
      <c r="J155" s="156">
        <f>ROUND(I155*H155,2)</f>
        <v>0</v>
      </c>
      <c r="K155" s="153" t="s">
        <v>100</v>
      </c>
      <c r="L155" s="80"/>
      <c r="M155" s="157" t="s">
        <v>0</v>
      </c>
      <c r="N155" s="158" t="s">
        <v>24</v>
      </c>
      <c r="O155" s="159">
        <v>1.3029999999999999</v>
      </c>
      <c r="P155" s="159">
        <f>O155*H155</f>
        <v>40.132399999999997</v>
      </c>
      <c r="Q155" s="159">
        <v>0</v>
      </c>
      <c r="R155" s="159">
        <f>Q155*H155</f>
        <v>0</v>
      </c>
      <c r="S155" s="159">
        <v>0.23499999999999999</v>
      </c>
      <c r="T155" s="160">
        <f>S155*H155</f>
        <v>7.2379999999999995</v>
      </c>
      <c r="AR155" s="161" t="s">
        <v>101</v>
      </c>
      <c r="AT155" s="161" t="s">
        <v>96</v>
      </c>
      <c r="AU155" s="161" t="s">
        <v>37</v>
      </c>
      <c r="AY155" s="72" t="s">
        <v>94</v>
      </c>
      <c r="BE155" s="162">
        <f>IF(N155="základní",J155,0)</f>
        <v>0</v>
      </c>
      <c r="BF155" s="162">
        <f>IF(N155="snížená",J155,0)</f>
        <v>0</v>
      </c>
      <c r="BG155" s="162">
        <f>IF(N155="zákl. přenesená",J155,0)</f>
        <v>0</v>
      </c>
      <c r="BH155" s="162">
        <f>IF(N155="sníž. přenesená",J155,0)</f>
        <v>0</v>
      </c>
      <c r="BI155" s="162">
        <f>IF(N155="nulová",J155,0)</f>
        <v>0</v>
      </c>
      <c r="BJ155" s="72" t="s">
        <v>36</v>
      </c>
      <c r="BK155" s="162">
        <f>ROUND(I155*H155,2)</f>
        <v>0</v>
      </c>
      <c r="BL155" s="72" t="s">
        <v>101</v>
      </c>
      <c r="BM155" s="161" t="s">
        <v>102</v>
      </c>
    </row>
    <row r="156" spans="2:65" s="164" customFormat="1" x14ac:dyDescent="0.3">
      <c r="B156" s="163"/>
      <c r="D156" s="165" t="s">
        <v>103</v>
      </c>
      <c r="E156" s="166" t="s">
        <v>0</v>
      </c>
      <c r="F156" s="167" t="s">
        <v>104</v>
      </c>
      <c r="H156" s="166" t="s">
        <v>0</v>
      </c>
      <c r="L156" s="163"/>
      <c r="M156" s="168"/>
      <c r="T156" s="169"/>
      <c r="AT156" s="166" t="s">
        <v>103</v>
      </c>
      <c r="AU156" s="166" t="s">
        <v>37</v>
      </c>
      <c r="AV156" s="164" t="s">
        <v>36</v>
      </c>
      <c r="AW156" s="164" t="s">
        <v>17</v>
      </c>
      <c r="AX156" s="164" t="s">
        <v>35</v>
      </c>
      <c r="AY156" s="166" t="s">
        <v>94</v>
      </c>
    </row>
    <row r="157" spans="2:65" s="171" customFormat="1" x14ac:dyDescent="0.3">
      <c r="B157" s="170"/>
      <c r="D157" s="165" t="s">
        <v>103</v>
      </c>
      <c r="E157" s="172" t="s">
        <v>0</v>
      </c>
      <c r="F157" s="173" t="s">
        <v>105</v>
      </c>
      <c r="H157" s="174">
        <v>30.8</v>
      </c>
      <c r="L157" s="170"/>
      <c r="M157" s="175"/>
      <c r="T157" s="176"/>
      <c r="AT157" s="172" t="s">
        <v>103</v>
      </c>
      <c r="AU157" s="172" t="s">
        <v>37</v>
      </c>
      <c r="AV157" s="171" t="s">
        <v>37</v>
      </c>
      <c r="AW157" s="171" t="s">
        <v>17</v>
      </c>
      <c r="AX157" s="171" t="s">
        <v>35</v>
      </c>
      <c r="AY157" s="172" t="s">
        <v>94</v>
      </c>
    </row>
    <row r="158" spans="2:65" s="79" customFormat="1" ht="24" customHeight="1" x14ac:dyDescent="0.3">
      <c r="B158" s="150"/>
      <c r="C158" s="151" t="s">
        <v>37</v>
      </c>
      <c r="D158" s="151" t="s">
        <v>96</v>
      </c>
      <c r="E158" s="152" t="s">
        <v>106</v>
      </c>
      <c r="F158" s="153" t="s">
        <v>107</v>
      </c>
      <c r="G158" s="154" t="s">
        <v>99</v>
      </c>
      <c r="H158" s="155">
        <v>37.5</v>
      </c>
      <c r="I158" s="156"/>
      <c r="J158" s="156">
        <f>ROUND(I158*H158,2)</f>
        <v>0</v>
      </c>
      <c r="K158" s="153" t="s">
        <v>100</v>
      </c>
      <c r="L158" s="80"/>
      <c r="M158" s="157" t="s">
        <v>0</v>
      </c>
      <c r="N158" s="158" t="s">
        <v>24</v>
      </c>
      <c r="O158" s="159">
        <v>2.5369999999999999</v>
      </c>
      <c r="P158" s="159">
        <f>O158*H158</f>
        <v>95.137500000000003</v>
      </c>
      <c r="Q158" s="159">
        <v>0</v>
      </c>
      <c r="R158" s="159">
        <f>Q158*H158</f>
        <v>0</v>
      </c>
      <c r="S158" s="159">
        <v>0.22500000000000001</v>
      </c>
      <c r="T158" s="160">
        <f>S158*H158</f>
        <v>8.4375</v>
      </c>
      <c r="AR158" s="161" t="s">
        <v>101</v>
      </c>
      <c r="AT158" s="161" t="s">
        <v>96</v>
      </c>
      <c r="AU158" s="161" t="s">
        <v>37</v>
      </c>
      <c r="AY158" s="72" t="s">
        <v>94</v>
      </c>
      <c r="BE158" s="162">
        <f>IF(N158="základní",J158,0)</f>
        <v>0</v>
      </c>
      <c r="BF158" s="162">
        <f>IF(N158="snížená",J158,0)</f>
        <v>0</v>
      </c>
      <c r="BG158" s="162">
        <f>IF(N158="zákl. přenesená",J158,0)</f>
        <v>0</v>
      </c>
      <c r="BH158" s="162">
        <f>IF(N158="sníž. přenesená",J158,0)</f>
        <v>0</v>
      </c>
      <c r="BI158" s="162">
        <f>IF(N158="nulová",J158,0)</f>
        <v>0</v>
      </c>
      <c r="BJ158" s="72" t="s">
        <v>36</v>
      </c>
      <c r="BK158" s="162">
        <f>ROUND(I158*H158,2)</f>
        <v>0</v>
      </c>
      <c r="BL158" s="72" t="s">
        <v>101</v>
      </c>
      <c r="BM158" s="161" t="s">
        <v>108</v>
      </c>
    </row>
    <row r="159" spans="2:65" s="164" customFormat="1" x14ac:dyDescent="0.3">
      <c r="B159" s="163"/>
      <c r="D159" s="165" t="s">
        <v>103</v>
      </c>
      <c r="E159" s="166" t="s">
        <v>0</v>
      </c>
      <c r="F159" s="167" t="s">
        <v>104</v>
      </c>
      <c r="H159" s="166" t="s">
        <v>0</v>
      </c>
      <c r="L159" s="163"/>
      <c r="M159" s="168"/>
      <c r="T159" s="169"/>
      <c r="AT159" s="166" t="s">
        <v>103</v>
      </c>
      <c r="AU159" s="166" t="s">
        <v>37</v>
      </c>
      <c r="AV159" s="164" t="s">
        <v>36</v>
      </c>
      <c r="AW159" s="164" t="s">
        <v>17</v>
      </c>
      <c r="AX159" s="164" t="s">
        <v>35</v>
      </c>
      <c r="AY159" s="166" t="s">
        <v>94</v>
      </c>
    </row>
    <row r="160" spans="2:65" s="171" customFormat="1" ht="20.399999999999999" x14ac:dyDescent="0.3">
      <c r="B160" s="170"/>
      <c r="D160" s="165" t="s">
        <v>103</v>
      </c>
      <c r="E160" s="172" t="s">
        <v>0</v>
      </c>
      <c r="F160" s="173" t="s">
        <v>109</v>
      </c>
      <c r="H160" s="174">
        <v>37.5</v>
      </c>
      <c r="L160" s="170"/>
      <c r="M160" s="175"/>
      <c r="T160" s="176"/>
      <c r="AT160" s="172" t="s">
        <v>103</v>
      </c>
      <c r="AU160" s="172" t="s">
        <v>37</v>
      </c>
      <c r="AV160" s="171" t="s">
        <v>37</v>
      </c>
      <c r="AW160" s="171" t="s">
        <v>17</v>
      </c>
      <c r="AX160" s="171" t="s">
        <v>35</v>
      </c>
      <c r="AY160" s="172" t="s">
        <v>94</v>
      </c>
    </row>
    <row r="161" spans="2:65" s="79" customFormat="1" ht="24" customHeight="1" x14ac:dyDescent="0.3">
      <c r="B161" s="150"/>
      <c r="C161" s="151" t="s">
        <v>110</v>
      </c>
      <c r="D161" s="151" t="s">
        <v>96</v>
      </c>
      <c r="E161" s="152" t="s">
        <v>111</v>
      </c>
      <c r="F161" s="153" t="s">
        <v>112</v>
      </c>
      <c r="G161" s="154" t="s">
        <v>99</v>
      </c>
      <c r="H161" s="155">
        <v>30.8</v>
      </c>
      <c r="I161" s="156"/>
      <c r="J161" s="156">
        <f>ROUND(I161*H161,2)</f>
        <v>0</v>
      </c>
      <c r="K161" s="153" t="s">
        <v>100</v>
      </c>
      <c r="L161" s="80"/>
      <c r="M161" s="157" t="s">
        <v>0</v>
      </c>
      <c r="N161" s="158" t="s">
        <v>24</v>
      </c>
      <c r="O161" s="159">
        <v>1.3140000000000001</v>
      </c>
      <c r="P161" s="159">
        <f>O161*H161</f>
        <v>40.471200000000003</v>
      </c>
      <c r="Q161" s="159">
        <v>0</v>
      </c>
      <c r="R161" s="159">
        <f>Q161*H161</f>
        <v>0</v>
      </c>
      <c r="S161" s="159">
        <v>0.316</v>
      </c>
      <c r="T161" s="160">
        <f>S161*H161</f>
        <v>9.732800000000001</v>
      </c>
      <c r="AR161" s="161" t="s">
        <v>101</v>
      </c>
      <c r="AT161" s="161" t="s">
        <v>96</v>
      </c>
      <c r="AU161" s="161" t="s">
        <v>37</v>
      </c>
      <c r="AY161" s="72" t="s">
        <v>94</v>
      </c>
      <c r="BE161" s="162">
        <f>IF(N161="základní",J161,0)</f>
        <v>0</v>
      </c>
      <c r="BF161" s="162">
        <f>IF(N161="snížená",J161,0)</f>
        <v>0</v>
      </c>
      <c r="BG161" s="162">
        <f>IF(N161="zákl. přenesená",J161,0)</f>
        <v>0</v>
      </c>
      <c r="BH161" s="162">
        <f>IF(N161="sníž. přenesená",J161,0)</f>
        <v>0</v>
      </c>
      <c r="BI161" s="162">
        <f>IF(N161="nulová",J161,0)</f>
        <v>0</v>
      </c>
      <c r="BJ161" s="72" t="s">
        <v>36</v>
      </c>
      <c r="BK161" s="162">
        <f>ROUND(I161*H161,2)</f>
        <v>0</v>
      </c>
      <c r="BL161" s="72" t="s">
        <v>101</v>
      </c>
      <c r="BM161" s="161" t="s">
        <v>113</v>
      </c>
    </row>
    <row r="162" spans="2:65" s="164" customFormat="1" x14ac:dyDescent="0.3">
      <c r="B162" s="163"/>
      <c r="D162" s="165" t="s">
        <v>103</v>
      </c>
      <c r="E162" s="166" t="s">
        <v>0</v>
      </c>
      <c r="F162" s="167" t="s">
        <v>104</v>
      </c>
      <c r="H162" s="166" t="s">
        <v>0</v>
      </c>
      <c r="L162" s="163"/>
      <c r="M162" s="168"/>
      <c r="T162" s="169"/>
      <c r="AT162" s="166" t="s">
        <v>103</v>
      </c>
      <c r="AU162" s="166" t="s">
        <v>37</v>
      </c>
      <c r="AV162" s="164" t="s">
        <v>36</v>
      </c>
      <c r="AW162" s="164" t="s">
        <v>17</v>
      </c>
      <c r="AX162" s="164" t="s">
        <v>35</v>
      </c>
      <c r="AY162" s="166" t="s">
        <v>94</v>
      </c>
    </row>
    <row r="163" spans="2:65" s="171" customFormat="1" x14ac:dyDescent="0.3">
      <c r="B163" s="170"/>
      <c r="D163" s="165" t="s">
        <v>103</v>
      </c>
      <c r="E163" s="172" t="s">
        <v>0</v>
      </c>
      <c r="F163" s="173" t="s">
        <v>105</v>
      </c>
      <c r="H163" s="174">
        <v>30.8</v>
      </c>
      <c r="L163" s="170"/>
      <c r="M163" s="175"/>
      <c r="T163" s="176"/>
      <c r="AT163" s="172" t="s">
        <v>103</v>
      </c>
      <c r="AU163" s="172" t="s">
        <v>37</v>
      </c>
      <c r="AV163" s="171" t="s">
        <v>37</v>
      </c>
      <c r="AW163" s="171" t="s">
        <v>17</v>
      </c>
      <c r="AX163" s="171" t="s">
        <v>35</v>
      </c>
      <c r="AY163" s="172" t="s">
        <v>94</v>
      </c>
    </row>
    <row r="164" spans="2:65" s="79" customFormat="1" ht="24" customHeight="1" x14ac:dyDescent="0.3">
      <c r="B164" s="150"/>
      <c r="C164" s="151" t="s">
        <v>101</v>
      </c>
      <c r="D164" s="151" t="s">
        <v>96</v>
      </c>
      <c r="E164" s="152" t="s">
        <v>114</v>
      </c>
      <c r="F164" s="153" t="s">
        <v>115</v>
      </c>
      <c r="G164" s="154" t="s">
        <v>116</v>
      </c>
      <c r="H164" s="155">
        <v>27.588000000000001</v>
      </c>
      <c r="I164" s="156"/>
      <c r="J164" s="156">
        <f>ROUND(I164*H164,2)</f>
        <v>0</v>
      </c>
      <c r="K164" s="153" t="s">
        <v>100</v>
      </c>
      <c r="L164" s="80"/>
      <c r="M164" s="157" t="s">
        <v>0</v>
      </c>
      <c r="N164" s="158" t="s">
        <v>24</v>
      </c>
      <c r="O164" s="159">
        <v>2.3199999999999998</v>
      </c>
      <c r="P164" s="159">
        <f>O164*H164</f>
        <v>64.004159999999999</v>
      </c>
      <c r="Q164" s="159">
        <v>0</v>
      </c>
      <c r="R164" s="159">
        <f>Q164*H164</f>
        <v>0</v>
      </c>
      <c r="S164" s="159">
        <v>0</v>
      </c>
      <c r="T164" s="160">
        <f>S164*H164</f>
        <v>0</v>
      </c>
      <c r="AR164" s="161" t="s">
        <v>101</v>
      </c>
      <c r="AT164" s="161" t="s">
        <v>96</v>
      </c>
      <c r="AU164" s="161" t="s">
        <v>37</v>
      </c>
      <c r="AY164" s="72" t="s">
        <v>94</v>
      </c>
      <c r="BE164" s="162">
        <f>IF(N164="základní",J164,0)</f>
        <v>0</v>
      </c>
      <c r="BF164" s="162">
        <f>IF(N164="snížená",J164,0)</f>
        <v>0</v>
      </c>
      <c r="BG164" s="162">
        <f>IF(N164="zákl. přenesená",J164,0)</f>
        <v>0</v>
      </c>
      <c r="BH164" s="162">
        <f>IF(N164="sníž. přenesená",J164,0)</f>
        <v>0</v>
      </c>
      <c r="BI164" s="162">
        <f>IF(N164="nulová",J164,0)</f>
        <v>0</v>
      </c>
      <c r="BJ164" s="72" t="s">
        <v>36</v>
      </c>
      <c r="BK164" s="162">
        <f>ROUND(I164*H164,2)</f>
        <v>0</v>
      </c>
      <c r="BL164" s="72" t="s">
        <v>101</v>
      </c>
      <c r="BM164" s="161" t="s">
        <v>117</v>
      </c>
    </row>
    <row r="165" spans="2:65" s="164" customFormat="1" x14ac:dyDescent="0.3">
      <c r="B165" s="163"/>
      <c r="D165" s="165" t="s">
        <v>103</v>
      </c>
      <c r="E165" s="166" t="s">
        <v>0</v>
      </c>
      <c r="F165" s="167" t="s">
        <v>104</v>
      </c>
      <c r="H165" s="166" t="s">
        <v>0</v>
      </c>
      <c r="L165" s="163"/>
      <c r="M165" s="168"/>
      <c r="T165" s="169"/>
      <c r="AT165" s="166" t="s">
        <v>103</v>
      </c>
      <c r="AU165" s="166" t="s">
        <v>37</v>
      </c>
      <c r="AV165" s="164" t="s">
        <v>36</v>
      </c>
      <c r="AW165" s="164" t="s">
        <v>17</v>
      </c>
      <c r="AX165" s="164" t="s">
        <v>35</v>
      </c>
      <c r="AY165" s="166" t="s">
        <v>94</v>
      </c>
    </row>
    <row r="166" spans="2:65" s="171" customFormat="1" ht="20.399999999999999" x14ac:dyDescent="0.3">
      <c r="B166" s="170"/>
      <c r="D166" s="165" t="s">
        <v>103</v>
      </c>
      <c r="E166" s="172" t="s">
        <v>0</v>
      </c>
      <c r="F166" s="173" t="s">
        <v>118</v>
      </c>
      <c r="H166" s="174">
        <v>18.75</v>
      </c>
      <c r="L166" s="170"/>
      <c r="M166" s="175"/>
      <c r="T166" s="176"/>
      <c r="AT166" s="172" t="s">
        <v>103</v>
      </c>
      <c r="AU166" s="172" t="s">
        <v>37</v>
      </c>
      <c r="AV166" s="171" t="s">
        <v>37</v>
      </c>
      <c r="AW166" s="171" t="s">
        <v>17</v>
      </c>
      <c r="AX166" s="171" t="s">
        <v>35</v>
      </c>
      <c r="AY166" s="172" t="s">
        <v>94</v>
      </c>
    </row>
    <row r="167" spans="2:65" s="171" customFormat="1" x14ac:dyDescent="0.3">
      <c r="B167" s="170"/>
      <c r="D167" s="165" t="s">
        <v>103</v>
      </c>
      <c r="E167" s="172" t="s">
        <v>0</v>
      </c>
      <c r="F167" s="173" t="s">
        <v>119</v>
      </c>
      <c r="H167" s="174">
        <v>13.2</v>
      </c>
      <c r="L167" s="170"/>
      <c r="M167" s="175"/>
      <c r="T167" s="176"/>
      <c r="AT167" s="172" t="s">
        <v>103</v>
      </c>
      <c r="AU167" s="172" t="s">
        <v>37</v>
      </c>
      <c r="AV167" s="171" t="s">
        <v>37</v>
      </c>
      <c r="AW167" s="171" t="s">
        <v>17</v>
      </c>
      <c r="AX167" s="171" t="s">
        <v>35</v>
      </c>
      <c r="AY167" s="172" t="s">
        <v>94</v>
      </c>
    </row>
    <row r="168" spans="2:65" s="171" customFormat="1" ht="20.399999999999999" x14ac:dyDescent="0.3">
      <c r="B168" s="170"/>
      <c r="D168" s="165" t="s">
        <v>103</v>
      </c>
      <c r="E168" s="172" t="s">
        <v>0</v>
      </c>
      <c r="F168" s="173" t="s">
        <v>120</v>
      </c>
      <c r="H168" s="174">
        <v>0.63800000000000001</v>
      </c>
      <c r="L168" s="170"/>
      <c r="M168" s="175"/>
      <c r="T168" s="176"/>
      <c r="AT168" s="172" t="s">
        <v>103</v>
      </c>
      <c r="AU168" s="172" t="s">
        <v>37</v>
      </c>
      <c r="AV168" s="171" t="s">
        <v>37</v>
      </c>
      <c r="AW168" s="171" t="s">
        <v>17</v>
      </c>
      <c r="AX168" s="171" t="s">
        <v>35</v>
      </c>
      <c r="AY168" s="172" t="s">
        <v>94</v>
      </c>
    </row>
    <row r="169" spans="2:65" s="171" customFormat="1" x14ac:dyDescent="0.3">
      <c r="B169" s="170"/>
      <c r="D169" s="165" t="s">
        <v>103</v>
      </c>
      <c r="E169" s="172" t="s">
        <v>0</v>
      </c>
      <c r="F169" s="173" t="s">
        <v>121</v>
      </c>
      <c r="H169" s="174">
        <v>-5</v>
      </c>
      <c r="L169" s="170"/>
      <c r="M169" s="175"/>
      <c r="T169" s="176"/>
      <c r="AT169" s="172" t="s">
        <v>103</v>
      </c>
      <c r="AU169" s="172" t="s">
        <v>37</v>
      </c>
      <c r="AV169" s="171" t="s">
        <v>37</v>
      </c>
      <c r="AW169" s="171" t="s">
        <v>17</v>
      </c>
      <c r="AX169" s="171" t="s">
        <v>35</v>
      </c>
      <c r="AY169" s="172" t="s">
        <v>94</v>
      </c>
    </row>
    <row r="170" spans="2:65" s="79" customFormat="1" ht="24" customHeight="1" x14ac:dyDescent="0.3">
      <c r="B170" s="150"/>
      <c r="C170" s="151" t="s">
        <v>122</v>
      </c>
      <c r="D170" s="151" t="s">
        <v>96</v>
      </c>
      <c r="E170" s="152" t="s">
        <v>123</v>
      </c>
      <c r="F170" s="153" t="s">
        <v>124</v>
      </c>
      <c r="G170" s="154" t="s">
        <v>116</v>
      </c>
      <c r="H170" s="155">
        <v>27.588000000000001</v>
      </c>
      <c r="I170" s="156"/>
      <c r="J170" s="156">
        <f>ROUND(I170*H170,2)</f>
        <v>0</v>
      </c>
      <c r="K170" s="153" t="s">
        <v>100</v>
      </c>
      <c r="L170" s="80"/>
      <c r="M170" s="157" t="s">
        <v>0</v>
      </c>
      <c r="N170" s="158" t="s">
        <v>24</v>
      </c>
      <c r="O170" s="159">
        <v>0.65400000000000003</v>
      </c>
      <c r="P170" s="159">
        <f>O170*H170</f>
        <v>18.042552000000001</v>
      </c>
      <c r="Q170" s="159">
        <v>0</v>
      </c>
      <c r="R170" s="159">
        <f>Q170*H170</f>
        <v>0</v>
      </c>
      <c r="S170" s="159">
        <v>0</v>
      </c>
      <c r="T170" s="160">
        <f>S170*H170</f>
        <v>0</v>
      </c>
      <c r="AR170" s="161" t="s">
        <v>101</v>
      </c>
      <c r="AT170" s="161" t="s">
        <v>96</v>
      </c>
      <c r="AU170" s="161" t="s">
        <v>37</v>
      </c>
      <c r="AY170" s="72" t="s">
        <v>94</v>
      </c>
      <c r="BE170" s="162">
        <f>IF(N170="základní",J170,0)</f>
        <v>0</v>
      </c>
      <c r="BF170" s="162">
        <f>IF(N170="snížená",J170,0)</f>
        <v>0</v>
      </c>
      <c r="BG170" s="162">
        <f>IF(N170="zákl. přenesená",J170,0)</f>
        <v>0</v>
      </c>
      <c r="BH170" s="162">
        <f>IF(N170="sníž. přenesená",J170,0)</f>
        <v>0</v>
      </c>
      <c r="BI170" s="162">
        <f>IF(N170="nulová",J170,0)</f>
        <v>0</v>
      </c>
      <c r="BJ170" s="72" t="s">
        <v>36</v>
      </c>
      <c r="BK170" s="162">
        <f>ROUND(I170*H170,2)</f>
        <v>0</v>
      </c>
      <c r="BL170" s="72" t="s">
        <v>101</v>
      </c>
      <c r="BM170" s="161" t="s">
        <v>125</v>
      </c>
    </row>
    <row r="171" spans="2:65" s="171" customFormat="1" x14ac:dyDescent="0.3">
      <c r="B171" s="170"/>
      <c r="D171" s="165" t="s">
        <v>103</v>
      </c>
      <c r="E171" s="172" t="s">
        <v>0</v>
      </c>
      <c r="F171" s="173" t="s">
        <v>126</v>
      </c>
      <c r="H171" s="174">
        <v>27.588000000000001</v>
      </c>
      <c r="L171" s="170"/>
      <c r="M171" s="175"/>
      <c r="T171" s="176"/>
      <c r="AT171" s="172" t="s">
        <v>103</v>
      </c>
      <c r="AU171" s="172" t="s">
        <v>37</v>
      </c>
      <c r="AV171" s="171" t="s">
        <v>37</v>
      </c>
      <c r="AW171" s="171" t="s">
        <v>17</v>
      </c>
      <c r="AX171" s="171" t="s">
        <v>35</v>
      </c>
      <c r="AY171" s="172" t="s">
        <v>94</v>
      </c>
    </row>
    <row r="172" spans="2:65" s="79" customFormat="1" ht="24" customHeight="1" x14ac:dyDescent="0.3">
      <c r="B172" s="150"/>
      <c r="C172" s="151" t="s">
        <v>127</v>
      </c>
      <c r="D172" s="151" t="s">
        <v>96</v>
      </c>
      <c r="E172" s="152" t="s">
        <v>128</v>
      </c>
      <c r="F172" s="153" t="s">
        <v>129</v>
      </c>
      <c r="G172" s="154" t="s">
        <v>116</v>
      </c>
      <c r="H172" s="155">
        <v>5</v>
      </c>
      <c r="I172" s="156"/>
      <c r="J172" s="156">
        <f>ROUND(I172*H172,2)</f>
        <v>0</v>
      </c>
      <c r="K172" s="153" t="s">
        <v>130</v>
      </c>
      <c r="L172" s="80"/>
      <c r="M172" s="157" t="s">
        <v>0</v>
      </c>
      <c r="N172" s="158" t="s">
        <v>24</v>
      </c>
      <c r="O172" s="159">
        <v>2.94</v>
      </c>
      <c r="P172" s="159">
        <f>O172*H172</f>
        <v>14.7</v>
      </c>
      <c r="Q172" s="159">
        <v>0</v>
      </c>
      <c r="R172" s="159">
        <f>Q172*H172</f>
        <v>0</v>
      </c>
      <c r="S172" s="159">
        <v>0</v>
      </c>
      <c r="T172" s="160">
        <f>S172*H172</f>
        <v>0</v>
      </c>
      <c r="AR172" s="161" t="s">
        <v>101</v>
      </c>
      <c r="AT172" s="161" t="s">
        <v>96</v>
      </c>
      <c r="AU172" s="161" t="s">
        <v>37</v>
      </c>
      <c r="AY172" s="72" t="s">
        <v>94</v>
      </c>
      <c r="BE172" s="162">
        <f>IF(N172="základní",J172,0)</f>
        <v>0</v>
      </c>
      <c r="BF172" s="162">
        <f>IF(N172="snížená",J172,0)</f>
        <v>0</v>
      </c>
      <c r="BG172" s="162">
        <f>IF(N172="zákl. přenesená",J172,0)</f>
        <v>0</v>
      </c>
      <c r="BH172" s="162">
        <f>IF(N172="sníž. přenesená",J172,0)</f>
        <v>0</v>
      </c>
      <c r="BI172" s="162">
        <f>IF(N172="nulová",J172,0)</f>
        <v>0</v>
      </c>
      <c r="BJ172" s="72" t="s">
        <v>36</v>
      </c>
      <c r="BK172" s="162">
        <f>ROUND(I172*H172,2)</f>
        <v>0</v>
      </c>
      <c r="BL172" s="72" t="s">
        <v>101</v>
      </c>
      <c r="BM172" s="161" t="s">
        <v>131</v>
      </c>
    </row>
    <row r="173" spans="2:65" s="171" customFormat="1" x14ac:dyDescent="0.3">
      <c r="B173" s="170"/>
      <c r="D173" s="165" t="s">
        <v>103</v>
      </c>
      <c r="E173" s="172" t="s">
        <v>0</v>
      </c>
      <c r="F173" s="173" t="s">
        <v>132</v>
      </c>
      <c r="H173" s="174">
        <v>5</v>
      </c>
      <c r="L173" s="170"/>
      <c r="M173" s="175"/>
      <c r="T173" s="176"/>
      <c r="AT173" s="172" t="s">
        <v>103</v>
      </c>
      <c r="AU173" s="172" t="s">
        <v>37</v>
      </c>
      <c r="AV173" s="171" t="s">
        <v>37</v>
      </c>
      <c r="AW173" s="171" t="s">
        <v>17</v>
      </c>
      <c r="AX173" s="171" t="s">
        <v>35</v>
      </c>
      <c r="AY173" s="172" t="s">
        <v>94</v>
      </c>
    </row>
    <row r="174" spans="2:65" s="79" customFormat="1" ht="24" customHeight="1" x14ac:dyDescent="0.3">
      <c r="B174" s="150"/>
      <c r="C174" s="151" t="s">
        <v>133</v>
      </c>
      <c r="D174" s="151" t="s">
        <v>96</v>
      </c>
      <c r="E174" s="152" t="s">
        <v>134</v>
      </c>
      <c r="F174" s="153" t="s">
        <v>135</v>
      </c>
      <c r="G174" s="154" t="s">
        <v>116</v>
      </c>
      <c r="H174" s="155">
        <v>5</v>
      </c>
      <c r="I174" s="156"/>
      <c r="J174" s="156">
        <f>ROUND(I174*H174,2)</f>
        <v>0</v>
      </c>
      <c r="K174" s="153" t="s">
        <v>130</v>
      </c>
      <c r="L174" s="80"/>
      <c r="M174" s="157" t="s">
        <v>0</v>
      </c>
      <c r="N174" s="158" t="s">
        <v>24</v>
      </c>
      <c r="O174" s="159">
        <v>0.8</v>
      </c>
      <c r="P174" s="159">
        <f>O174*H174</f>
        <v>4</v>
      </c>
      <c r="Q174" s="159">
        <v>0</v>
      </c>
      <c r="R174" s="159">
        <f>Q174*H174</f>
        <v>0</v>
      </c>
      <c r="S174" s="159">
        <v>0</v>
      </c>
      <c r="T174" s="160">
        <f>S174*H174</f>
        <v>0</v>
      </c>
      <c r="AR174" s="161" t="s">
        <v>101</v>
      </c>
      <c r="AT174" s="161" t="s">
        <v>96</v>
      </c>
      <c r="AU174" s="161" t="s">
        <v>37</v>
      </c>
      <c r="AY174" s="72" t="s">
        <v>94</v>
      </c>
      <c r="BE174" s="162">
        <f>IF(N174="základní",J174,0)</f>
        <v>0</v>
      </c>
      <c r="BF174" s="162">
        <f>IF(N174="snížená",J174,0)</f>
        <v>0</v>
      </c>
      <c r="BG174" s="162">
        <f>IF(N174="zákl. přenesená",J174,0)</f>
        <v>0</v>
      </c>
      <c r="BH174" s="162">
        <f>IF(N174="sníž. přenesená",J174,0)</f>
        <v>0</v>
      </c>
      <c r="BI174" s="162">
        <f>IF(N174="nulová",J174,0)</f>
        <v>0</v>
      </c>
      <c r="BJ174" s="72" t="s">
        <v>36</v>
      </c>
      <c r="BK174" s="162">
        <f>ROUND(I174*H174,2)</f>
        <v>0</v>
      </c>
      <c r="BL174" s="72" t="s">
        <v>101</v>
      </c>
      <c r="BM174" s="161" t="s">
        <v>136</v>
      </c>
    </row>
    <row r="175" spans="2:65" s="171" customFormat="1" x14ac:dyDescent="0.3">
      <c r="B175" s="170"/>
      <c r="D175" s="165" t="s">
        <v>103</v>
      </c>
      <c r="E175" s="172" t="s">
        <v>0</v>
      </c>
      <c r="F175" s="173" t="s">
        <v>132</v>
      </c>
      <c r="H175" s="174">
        <v>5</v>
      </c>
      <c r="L175" s="170"/>
      <c r="M175" s="175"/>
      <c r="T175" s="176"/>
      <c r="AT175" s="172" t="s">
        <v>103</v>
      </c>
      <c r="AU175" s="172" t="s">
        <v>37</v>
      </c>
      <c r="AV175" s="171" t="s">
        <v>37</v>
      </c>
      <c r="AW175" s="171" t="s">
        <v>17</v>
      </c>
      <c r="AX175" s="171" t="s">
        <v>35</v>
      </c>
      <c r="AY175" s="172" t="s">
        <v>94</v>
      </c>
    </row>
    <row r="176" spans="2:65" s="79" customFormat="1" ht="24" customHeight="1" x14ac:dyDescent="0.3">
      <c r="B176" s="150"/>
      <c r="C176" s="151" t="s">
        <v>137</v>
      </c>
      <c r="D176" s="151" t="s">
        <v>96</v>
      </c>
      <c r="E176" s="152" t="s">
        <v>138</v>
      </c>
      <c r="F176" s="153" t="s">
        <v>139</v>
      </c>
      <c r="G176" s="154" t="s">
        <v>116</v>
      </c>
      <c r="H176" s="155">
        <v>5.9630000000000001</v>
      </c>
      <c r="I176" s="156"/>
      <c r="J176" s="156">
        <f>ROUND(I176*H176,2)</f>
        <v>0</v>
      </c>
      <c r="K176" s="153" t="s">
        <v>100</v>
      </c>
      <c r="L176" s="80"/>
      <c r="M176" s="157" t="s">
        <v>0</v>
      </c>
      <c r="N176" s="158" t="s">
        <v>24</v>
      </c>
      <c r="O176" s="159">
        <v>8.3000000000000004E-2</v>
      </c>
      <c r="P176" s="159">
        <f>O176*H176</f>
        <v>0.49492900000000001</v>
      </c>
      <c r="Q176" s="159">
        <v>0</v>
      </c>
      <c r="R176" s="159">
        <f>Q176*H176</f>
        <v>0</v>
      </c>
      <c r="S176" s="159">
        <v>0</v>
      </c>
      <c r="T176" s="160">
        <f>S176*H176</f>
        <v>0</v>
      </c>
      <c r="AR176" s="161" t="s">
        <v>101</v>
      </c>
      <c r="AT176" s="161" t="s">
        <v>96</v>
      </c>
      <c r="AU176" s="161" t="s">
        <v>37</v>
      </c>
      <c r="AY176" s="72" t="s">
        <v>94</v>
      </c>
      <c r="BE176" s="162">
        <f>IF(N176="základní",J176,0)</f>
        <v>0</v>
      </c>
      <c r="BF176" s="162">
        <f>IF(N176="snížená",J176,0)</f>
        <v>0</v>
      </c>
      <c r="BG176" s="162">
        <f>IF(N176="zákl. přenesená",J176,0)</f>
        <v>0</v>
      </c>
      <c r="BH176" s="162">
        <f>IF(N176="sníž. přenesená",J176,0)</f>
        <v>0</v>
      </c>
      <c r="BI176" s="162">
        <f>IF(N176="nulová",J176,0)</f>
        <v>0</v>
      </c>
      <c r="BJ176" s="72" t="s">
        <v>36</v>
      </c>
      <c r="BK176" s="162">
        <f>ROUND(I176*H176,2)</f>
        <v>0</v>
      </c>
      <c r="BL176" s="72" t="s">
        <v>101</v>
      </c>
      <c r="BM176" s="161" t="s">
        <v>140</v>
      </c>
    </row>
    <row r="177" spans="2:65" s="171" customFormat="1" x14ac:dyDescent="0.3">
      <c r="B177" s="170"/>
      <c r="D177" s="165" t="s">
        <v>103</v>
      </c>
      <c r="E177" s="172" t="s">
        <v>0</v>
      </c>
      <c r="F177" s="173" t="s">
        <v>126</v>
      </c>
      <c r="H177" s="174">
        <v>27.588000000000001</v>
      </c>
      <c r="L177" s="170"/>
      <c r="M177" s="175"/>
      <c r="T177" s="176"/>
      <c r="AT177" s="172" t="s">
        <v>103</v>
      </c>
      <c r="AU177" s="172" t="s">
        <v>37</v>
      </c>
      <c r="AV177" s="171" t="s">
        <v>37</v>
      </c>
      <c r="AW177" s="171" t="s">
        <v>17</v>
      </c>
      <c r="AX177" s="171" t="s">
        <v>35</v>
      </c>
      <c r="AY177" s="172" t="s">
        <v>94</v>
      </c>
    </row>
    <row r="178" spans="2:65" s="171" customFormat="1" x14ac:dyDescent="0.3">
      <c r="B178" s="170"/>
      <c r="D178" s="165" t="s">
        <v>103</v>
      </c>
      <c r="E178" s="172" t="s">
        <v>0</v>
      </c>
      <c r="F178" s="173" t="s">
        <v>141</v>
      </c>
      <c r="H178" s="174">
        <v>5</v>
      </c>
      <c r="L178" s="170"/>
      <c r="M178" s="175"/>
      <c r="T178" s="176"/>
      <c r="AT178" s="172" t="s">
        <v>103</v>
      </c>
      <c r="AU178" s="172" t="s">
        <v>37</v>
      </c>
      <c r="AV178" s="171" t="s">
        <v>37</v>
      </c>
      <c r="AW178" s="171" t="s">
        <v>17</v>
      </c>
      <c r="AX178" s="171" t="s">
        <v>35</v>
      </c>
      <c r="AY178" s="172" t="s">
        <v>94</v>
      </c>
    </row>
    <row r="179" spans="2:65" s="171" customFormat="1" x14ac:dyDescent="0.3">
      <c r="B179" s="170"/>
      <c r="D179" s="165" t="s">
        <v>103</v>
      </c>
      <c r="E179" s="172" t="s">
        <v>0</v>
      </c>
      <c r="F179" s="173" t="s">
        <v>142</v>
      </c>
      <c r="H179" s="174">
        <v>-26.625</v>
      </c>
      <c r="L179" s="170"/>
      <c r="M179" s="175"/>
      <c r="T179" s="176"/>
      <c r="AT179" s="172" t="s">
        <v>103</v>
      </c>
      <c r="AU179" s="172" t="s">
        <v>37</v>
      </c>
      <c r="AV179" s="171" t="s">
        <v>37</v>
      </c>
      <c r="AW179" s="171" t="s">
        <v>17</v>
      </c>
      <c r="AX179" s="171" t="s">
        <v>35</v>
      </c>
      <c r="AY179" s="172" t="s">
        <v>94</v>
      </c>
    </row>
    <row r="180" spans="2:65" s="79" customFormat="1" ht="24" customHeight="1" x14ac:dyDescent="0.3">
      <c r="B180" s="150"/>
      <c r="C180" s="151" t="s">
        <v>143</v>
      </c>
      <c r="D180" s="151" t="s">
        <v>96</v>
      </c>
      <c r="E180" s="152" t="s">
        <v>144</v>
      </c>
      <c r="F180" s="153" t="s">
        <v>145</v>
      </c>
      <c r="G180" s="154" t="s">
        <v>116</v>
      </c>
      <c r="H180" s="155">
        <v>11.926</v>
      </c>
      <c r="I180" s="156"/>
      <c r="J180" s="156">
        <f>ROUND(I180*H180,2)</f>
        <v>0</v>
      </c>
      <c r="K180" s="153" t="s">
        <v>100</v>
      </c>
      <c r="L180" s="80"/>
      <c r="M180" s="157" t="s">
        <v>0</v>
      </c>
      <c r="N180" s="158" t="s">
        <v>24</v>
      </c>
      <c r="O180" s="159">
        <v>4.0000000000000001E-3</v>
      </c>
      <c r="P180" s="159">
        <f>O180*H180</f>
        <v>4.7704000000000003E-2</v>
      </c>
      <c r="Q180" s="159">
        <v>0</v>
      </c>
      <c r="R180" s="159">
        <f>Q180*H180</f>
        <v>0</v>
      </c>
      <c r="S180" s="159">
        <v>0</v>
      </c>
      <c r="T180" s="160">
        <f>S180*H180</f>
        <v>0</v>
      </c>
      <c r="AR180" s="161" t="s">
        <v>101</v>
      </c>
      <c r="AT180" s="161" t="s">
        <v>96</v>
      </c>
      <c r="AU180" s="161" t="s">
        <v>37</v>
      </c>
      <c r="AY180" s="72" t="s">
        <v>94</v>
      </c>
      <c r="BE180" s="162">
        <f>IF(N180="základní",J180,0)</f>
        <v>0</v>
      </c>
      <c r="BF180" s="162">
        <f>IF(N180="snížená",J180,0)</f>
        <v>0</v>
      </c>
      <c r="BG180" s="162">
        <f>IF(N180="zákl. přenesená",J180,0)</f>
        <v>0</v>
      </c>
      <c r="BH180" s="162">
        <f>IF(N180="sníž. přenesená",J180,0)</f>
        <v>0</v>
      </c>
      <c r="BI180" s="162">
        <f>IF(N180="nulová",J180,0)</f>
        <v>0</v>
      </c>
      <c r="BJ180" s="72" t="s">
        <v>36</v>
      </c>
      <c r="BK180" s="162">
        <f>ROUND(I180*H180,2)</f>
        <v>0</v>
      </c>
      <c r="BL180" s="72" t="s">
        <v>101</v>
      </c>
      <c r="BM180" s="161" t="s">
        <v>146</v>
      </c>
    </row>
    <row r="181" spans="2:65" s="171" customFormat="1" x14ac:dyDescent="0.3">
      <c r="B181" s="170"/>
      <c r="D181" s="165" t="s">
        <v>103</v>
      </c>
      <c r="E181" s="172" t="s">
        <v>0</v>
      </c>
      <c r="F181" s="173" t="s">
        <v>147</v>
      </c>
      <c r="H181" s="174">
        <v>5.9630000000000001</v>
      </c>
      <c r="L181" s="170"/>
      <c r="M181" s="175"/>
      <c r="T181" s="176"/>
      <c r="AT181" s="172" t="s">
        <v>103</v>
      </c>
      <c r="AU181" s="172" t="s">
        <v>37</v>
      </c>
      <c r="AV181" s="171" t="s">
        <v>37</v>
      </c>
      <c r="AW181" s="171" t="s">
        <v>17</v>
      </c>
      <c r="AX181" s="171" t="s">
        <v>35</v>
      </c>
      <c r="AY181" s="172" t="s">
        <v>94</v>
      </c>
    </row>
    <row r="182" spans="2:65" s="171" customFormat="1" x14ac:dyDescent="0.3">
      <c r="B182" s="170"/>
      <c r="D182" s="165" t="s">
        <v>103</v>
      </c>
      <c r="F182" s="173" t="s">
        <v>148</v>
      </c>
      <c r="H182" s="174">
        <v>11.926</v>
      </c>
      <c r="L182" s="170"/>
      <c r="M182" s="175"/>
      <c r="T182" s="176"/>
      <c r="AT182" s="172" t="s">
        <v>103</v>
      </c>
      <c r="AU182" s="172" t="s">
        <v>37</v>
      </c>
      <c r="AV182" s="171" t="s">
        <v>37</v>
      </c>
      <c r="AW182" s="171" t="s">
        <v>1</v>
      </c>
      <c r="AX182" s="171" t="s">
        <v>36</v>
      </c>
      <c r="AY182" s="172" t="s">
        <v>94</v>
      </c>
    </row>
    <row r="183" spans="2:65" s="79" customFormat="1" ht="16.5" customHeight="1" x14ac:dyDescent="0.3">
      <c r="B183" s="150"/>
      <c r="C183" s="151" t="s">
        <v>149</v>
      </c>
      <c r="D183" s="151" t="s">
        <v>96</v>
      </c>
      <c r="E183" s="152" t="s">
        <v>150</v>
      </c>
      <c r="F183" s="153" t="s">
        <v>151</v>
      </c>
      <c r="G183" s="154" t="s">
        <v>116</v>
      </c>
      <c r="H183" s="155">
        <v>5.9630000000000001</v>
      </c>
      <c r="I183" s="156"/>
      <c r="J183" s="156">
        <f>ROUND(I183*H183,2)</f>
        <v>0</v>
      </c>
      <c r="K183" s="153" t="s">
        <v>100</v>
      </c>
      <c r="L183" s="80"/>
      <c r="M183" s="157" t="s">
        <v>0</v>
      </c>
      <c r="N183" s="158" t="s">
        <v>24</v>
      </c>
      <c r="O183" s="159">
        <v>0.65200000000000002</v>
      </c>
      <c r="P183" s="159">
        <f>O183*H183</f>
        <v>3.8878760000000003</v>
      </c>
      <c r="Q183" s="159">
        <v>0</v>
      </c>
      <c r="R183" s="159">
        <f>Q183*H183</f>
        <v>0</v>
      </c>
      <c r="S183" s="159">
        <v>0</v>
      </c>
      <c r="T183" s="160">
        <f>S183*H183</f>
        <v>0</v>
      </c>
      <c r="AR183" s="161" t="s">
        <v>101</v>
      </c>
      <c r="AT183" s="161" t="s">
        <v>96</v>
      </c>
      <c r="AU183" s="161" t="s">
        <v>37</v>
      </c>
      <c r="AY183" s="72" t="s">
        <v>94</v>
      </c>
      <c r="BE183" s="162">
        <f>IF(N183="základní",J183,0)</f>
        <v>0</v>
      </c>
      <c r="BF183" s="162">
        <f>IF(N183="snížená",J183,0)</f>
        <v>0</v>
      </c>
      <c r="BG183" s="162">
        <f>IF(N183="zákl. přenesená",J183,0)</f>
        <v>0</v>
      </c>
      <c r="BH183" s="162">
        <f>IF(N183="sníž. přenesená",J183,0)</f>
        <v>0</v>
      </c>
      <c r="BI183" s="162">
        <f>IF(N183="nulová",J183,0)</f>
        <v>0</v>
      </c>
      <c r="BJ183" s="72" t="s">
        <v>36</v>
      </c>
      <c r="BK183" s="162">
        <f>ROUND(I183*H183,2)</f>
        <v>0</v>
      </c>
      <c r="BL183" s="72" t="s">
        <v>101</v>
      </c>
      <c r="BM183" s="161" t="s">
        <v>152</v>
      </c>
    </row>
    <row r="184" spans="2:65" s="171" customFormat="1" x14ac:dyDescent="0.3">
      <c r="B184" s="170"/>
      <c r="D184" s="165" t="s">
        <v>103</v>
      </c>
      <c r="E184" s="172" t="s">
        <v>0</v>
      </c>
      <c r="F184" s="173" t="s">
        <v>147</v>
      </c>
      <c r="H184" s="174">
        <v>5.9630000000000001</v>
      </c>
      <c r="L184" s="170"/>
      <c r="M184" s="175"/>
      <c r="T184" s="176"/>
      <c r="AT184" s="172" t="s">
        <v>103</v>
      </c>
      <c r="AU184" s="172" t="s">
        <v>37</v>
      </c>
      <c r="AV184" s="171" t="s">
        <v>37</v>
      </c>
      <c r="AW184" s="171" t="s">
        <v>17</v>
      </c>
      <c r="AX184" s="171" t="s">
        <v>35</v>
      </c>
      <c r="AY184" s="172" t="s">
        <v>94</v>
      </c>
    </row>
    <row r="185" spans="2:65" s="79" customFormat="1" ht="16.5" customHeight="1" x14ac:dyDescent="0.3">
      <c r="B185" s="150"/>
      <c r="C185" s="151" t="s">
        <v>153</v>
      </c>
      <c r="D185" s="151" t="s">
        <v>96</v>
      </c>
      <c r="E185" s="152" t="s">
        <v>154</v>
      </c>
      <c r="F185" s="153" t="s">
        <v>155</v>
      </c>
      <c r="G185" s="154" t="s">
        <v>116</v>
      </c>
      <c r="H185" s="155">
        <v>5.9630000000000001</v>
      </c>
      <c r="I185" s="156"/>
      <c r="J185" s="156">
        <f>ROUND(I185*H185,2)</f>
        <v>0</v>
      </c>
      <c r="K185" s="153" t="s">
        <v>100</v>
      </c>
      <c r="L185" s="80"/>
      <c r="M185" s="157" t="s">
        <v>0</v>
      </c>
      <c r="N185" s="158" t="s">
        <v>24</v>
      </c>
      <c r="O185" s="159">
        <v>8.9999999999999993E-3</v>
      </c>
      <c r="P185" s="159">
        <f>O185*H185</f>
        <v>5.3666999999999999E-2</v>
      </c>
      <c r="Q185" s="159">
        <v>0</v>
      </c>
      <c r="R185" s="159">
        <f>Q185*H185</f>
        <v>0</v>
      </c>
      <c r="S185" s="159">
        <v>0</v>
      </c>
      <c r="T185" s="160">
        <f>S185*H185</f>
        <v>0</v>
      </c>
      <c r="AR185" s="161" t="s">
        <v>101</v>
      </c>
      <c r="AT185" s="161" t="s">
        <v>96</v>
      </c>
      <c r="AU185" s="161" t="s">
        <v>37</v>
      </c>
      <c r="AY185" s="72" t="s">
        <v>94</v>
      </c>
      <c r="BE185" s="162">
        <f>IF(N185="základní",J185,0)</f>
        <v>0</v>
      </c>
      <c r="BF185" s="162">
        <f>IF(N185="snížená",J185,0)</f>
        <v>0</v>
      </c>
      <c r="BG185" s="162">
        <f>IF(N185="zákl. přenesená",J185,0)</f>
        <v>0</v>
      </c>
      <c r="BH185" s="162">
        <f>IF(N185="sníž. přenesená",J185,0)</f>
        <v>0</v>
      </c>
      <c r="BI185" s="162">
        <f>IF(N185="nulová",J185,0)</f>
        <v>0</v>
      </c>
      <c r="BJ185" s="72" t="s">
        <v>36</v>
      </c>
      <c r="BK185" s="162">
        <f>ROUND(I185*H185,2)</f>
        <v>0</v>
      </c>
      <c r="BL185" s="72" t="s">
        <v>101</v>
      </c>
      <c r="BM185" s="161" t="s">
        <v>156</v>
      </c>
    </row>
    <row r="186" spans="2:65" s="171" customFormat="1" x14ac:dyDescent="0.3">
      <c r="B186" s="170"/>
      <c r="D186" s="165" t="s">
        <v>103</v>
      </c>
      <c r="E186" s="172" t="s">
        <v>0</v>
      </c>
      <c r="F186" s="173" t="s">
        <v>147</v>
      </c>
      <c r="H186" s="174">
        <v>5.9630000000000001</v>
      </c>
      <c r="L186" s="170"/>
      <c r="M186" s="175"/>
      <c r="T186" s="176"/>
      <c r="AT186" s="172" t="s">
        <v>103</v>
      </c>
      <c r="AU186" s="172" t="s">
        <v>37</v>
      </c>
      <c r="AV186" s="171" t="s">
        <v>37</v>
      </c>
      <c r="AW186" s="171" t="s">
        <v>17</v>
      </c>
      <c r="AX186" s="171" t="s">
        <v>35</v>
      </c>
      <c r="AY186" s="172" t="s">
        <v>94</v>
      </c>
    </row>
    <row r="187" spans="2:65" s="79" customFormat="1" ht="24" customHeight="1" x14ac:dyDescent="0.3">
      <c r="B187" s="150"/>
      <c r="C187" s="151" t="s">
        <v>157</v>
      </c>
      <c r="D187" s="151" t="s">
        <v>96</v>
      </c>
      <c r="E187" s="152" t="s">
        <v>158</v>
      </c>
      <c r="F187" s="153" t="s">
        <v>159</v>
      </c>
      <c r="G187" s="154" t="s">
        <v>160</v>
      </c>
      <c r="H187" s="155">
        <v>10.435</v>
      </c>
      <c r="I187" s="156"/>
      <c r="J187" s="156">
        <f>ROUND(I187*H187,2)</f>
        <v>0</v>
      </c>
      <c r="K187" s="153" t="s">
        <v>100</v>
      </c>
      <c r="L187" s="80"/>
      <c r="M187" s="157" t="s">
        <v>0</v>
      </c>
      <c r="N187" s="158" t="s">
        <v>24</v>
      </c>
      <c r="O187" s="159">
        <v>0</v>
      </c>
      <c r="P187" s="159">
        <f>O187*H187</f>
        <v>0</v>
      </c>
      <c r="Q187" s="159">
        <v>0</v>
      </c>
      <c r="R187" s="159">
        <f>Q187*H187</f>
        <v>0</v>
      </c>
      <c r="S187" s="159">
        <v>0</v>
      </c>
      <c r="T187" s="160">
        <f>S187*H187</f>
        <v>0</v>
      </c>
      <c r="AR187" s="161" t="s">
        <v>101</v>
      </c>
      <c r="AT187" s="161" t="s">
        <v>96</v>
      </c>
      <c r="AU187" s="161" t="s">
        <v>37</v>
      </c>
      <c r="AY187" s="72" t="s">
        <v>94</v>
      </c>
      <c r="BE187" s="162">
        <f>IF(N187="základní",J187,0)</f>
        <v>0</v>
      </c>
      <c r="BF187" s="162">
        <f>IF(N187="snížená",J187,0)</f>
        <v>0</v>
      </c>
      <c r="BG187" s="162">
        <f>IF(N187="zákl. přenesená",J187,0)</f>
        <v>0</v>
      </c>
      <c r="BH187" s="162">
        <f>IF(N187="sníž. přenesená",J187,0)</f>
        <v>0</v>
      </c>
      <c r="BI187" s="162">
        <f>IF(N187="nulová",J187,0)</f>
        <v>0</v>
      </c>
      <c r="BJ187" s="72" t="s">
        <v>36</v>
      </c>
      <c r="BK187" s="162">
        <f>ROUND(I187*H187,2)</f>
        <v>0</v>
      </c>
      <c r="BL187" s="72" t="s">
        <v>101</v>
      </c>
      <c r="BM187" s="161" t="s">
        <v>161</v>
      </c>
    </row>
    <row r="188" spans="2:65" s="171" customFormat="1" x14ac:dyDescent="0.3">
      <c r="B188" s="170"/>
      <c r="D188" s="165" t="s">
        <v>103</v>
      </c>
      <c r="E188" s="172" t="s">
        <v>0</v>
      </c>
      <c r="F188" s="173" t="s">
        <v>162</v>
      </c>
      <c r="H188" s="174">
        <v>10.435</v>
      </c>
      <c r="L188" s="170"/>
      <c r="M188" s="175"/>
      <c r="T188" s="176"/>
      <c r="AT188" s="172" t="s">
        <v>103</v>
      </c>
      <c r="AU188" s="172" t="s">
        <v>37</v>
      </c>
      <c r="AV188" s="171" t="s">
        <v>37</v>
      </c>
      <c r="AW188" s="171" t="s">
        <v>17</v>
      </c>
      <c r="AX188" s="171" t="s">
        <v>35</v>
      </c>
      <c r="AY188" s="172" t="s">
        <v>94</v>
      </c>
    </row>
    <row r="189" spans="2:65" s="79" customFormat="1" ht="24" customHeight="1" x14ac:dyDescent="0.3">
      <c r="B189" s="150"/>
      <c r="C189" s="151" t="s">
        <v>163</v>
      </c>
      <c r="D189" s="151" t="s">
        <v>96</v>
      </c>
      <c r="E189" s="152" t="s">
        <v>164</v>
      </c>
      <c r="F189" s="153" t="s">
        <v>165</v>
      </c>
      <c r="G189" s="154" t="s">
        <v>116</v>
      </c>
      <c r="H189" s="155">
        <v>26.625</v>
      </c>
      <c r="I189" s="156"/>
      <c r="J189" s="156">
        <f>ROUND(I189*H189,2)</f>
        <v>0</v>
      </c>
      <c r="K189" s="153" t="s">
        <v>100</v>
      </c>
      <c r="L189" s="80"/>
      <c r="M189" s="157" t="s">
        <v>0</v>
      </c>
      <c r="N189" s="158" t="s">
        <v>24</v>
      </c>
      <c r="O189" s="159">
        <v>2.2559999999999998</v>
      </c>
      <c r="P189" s="159">
        <f>O189*H189</f>
        <v>60.065999999999995</v>
      </c>
      <c r="Q189" s="159">
        <v>0</v>
      </c>
      <c r="R189" s="159">
        <f>Q189*H189</f>
        <v>0</v>
      </c>
      <c r="S189" s="159">
        <v>0</v>
      </c>
      <c r="T189" s="160">
        <f>S189*H189</f>
        <v>0</v>
      </c>
      <c r="AR189" s="161" t="s">
        <v>101</v>
      </c>
      <c r="AT189" s="161" t="s">
        <v>96</v>
      </c>
      <c r="AU189" s="161" t="s">
        <v>37</v>
      </c>
      <c r="AY189" s="72" t="s">
        <v>94</v>
      </c>
      <c r="BE189" s="162">
        <f>IF(N189="základní",J189,0)</f>
        <v>0</v>
      </c>
      <c r="BF189" s="162">
        <f>IF(N189="snížená",J189,0)</f>
        <v>0</v>
      </c>
      <c r="BG189" s="162">
        <f>IF(N189="zákl. přenesená",J189,0)</f>
        <v>0</v>
      </c>
      <c r="BH189" s="162">
        <f>IF(N189="sníž. přenesená",J189,0)</f>
        <v>0</v>
      </c>
      <c r="BI189" s="162">
        <f>IF(N189="nulová",J189,0)</f>
        <v>0</v>
      </c>
      <c r="BJ189" s="72" t="s">
        <v>36</v>
      </c>
      <c r="BK189" s="162">
        <f>ROUND(I189*H189,2)</f>
        <v>0</v>
      </c>
      <c r="BL189" s="72" t="s">
        <v>101</v>
      </c>
      <c r="BM189" s="161" t="s">
        <v>166</v>
      </c>
    </row>
    <row r="190" spans="2:65" s="164" customFormat="1" x14ac:dyDescent="0.3">
      <c r="B190" s="163"/>
      <c r="D190" s="165" t="s">
        <v>103</v>
      </c>
      <c r="E190" s="166" t="s">
        <v>0</v>
      </c>
      <c r="F190" s="167" t="s">
        <v>104</v>
      </c>
      <c r="H190" s="166" t="s">
        <v>0</v>
      </c>
      <c r="L190" s="163"/>
      <c r="M190" s="168"/>
      <c r="T190" s="169"/>
      <c r="AT190" s="166" t="s">
        <v>103</v>
      </c>
      <c r="AU190" s="166" t="s">
        <v>37</v>
      </c>
      <c r="AV190" s="164" t="s">
        <v>36</v>
      </c>
      <c r="AW190" s="164" t="s">
        <v>17</v>
      </c>
      <c r="AX190" s="164" t="s">
        <v>35</v>
      </c>
      <c r="AY190" s="166" t="s">
        <v>94</v>
      </c>
    </row>
    <row r="191" spans="2:65" s="164" customFormat="1" x14ac:dyDescent="0.3">
      <c r="B191" s="163"/>
      <c r="D191" s="165" t="s">
        <v>103</v>
      </c>
      <c r="E191" s="166" t="s">
        <v>0</v>
      </c>
      <c r="F191" s="167" t="s">
        <v>104</v>
      </c>
      <c r="H191" s="166" t="s">
        <v>0</v>
      </c>
      <c r="L191" s="163"/>
      <c r="M191" s="168"/>
      <c r="T191" s="169"/>
      <c r="AT191" s="166" t="s">
        <v>103</v>
      </c>
      <c r="AU191" s="166" t="s">
        <v>37</v>
      </c>
      <c r="AV191" s="164" t="s">
        <v>36</v>
      </c>
      <c r="AW191" s="164" t="s">
        <v>17</v>
      </c>
      <c r="AX191" s="164" t="s">
        <v>35</v>
      </c>
      <c r="AY191" s="166" t="s">
        <v>94</v>
      </c>
    </row>
    <row r="192" spans="2:65" s="171" customFormat="1" ht="20.399999999999999" x14ac:dyDescent="0.3">
      <c r="B192" s="170"/>
      <c r="D192" s="165" t="s">
        <v>103</v>
      </c>
      <c r="E192" s="172" t="s">
        <v>0</v>
      </c>
      <c r="F192" s="173" t="s">
        <v>167</v>
      </c>
      <c r="H192" s="174">
        <v>15.625</v>
      </c>
      <c r="L192" s="170"/>
      <c r="M192" s="175"/>
      <c r="T192" s="176"/>
      <c r="AT192" s="172" t="s">
        <v>103</v>
      </c>
      <c r="AU192" s="172" t="s">
        <v>37</v>
      </c>
      <c r="AV192" s="171" t="s">
        <v>37</v>
      </c>
      <c r="AW192" s="171" t="s">
        <v>17</v>
      </c>
      <c r="AX192" s="171" t="s">
        <v>35</v>
      </c>
      <c r="AY192" s="172" t="s">
        <v>94</v>
      </c>
    </row>
    <row r="193" spans="2:65" s="171" customFormat="1" x14ac:dyDescent="0.3">
      <c r="B193" s="170"/>
      <c r="D193" s="165" t="s">
        <v>103</v>
      </c>
      <c r="E193" s="172" t="s">
        <v>0</v>
      </c>
      <c r="F193" s="173" t="s">
        <v>168</v>
      </c>
      <c r="H193" s="174">
        <v>11</v>
      </c>
      <c r="L193" s="170"/>
      <c r="M193" s="175"/>
      <c r="T193" s="176"/>
      <c r="AT193" s="172" t="s">
        <v>103</v>
      </c>
      <c r="AU193" s="172" t="s">
        <v>37</v>
      </c>
      <c r="AV193" s="171" t="s">
        <v>37</v>
      </c>
      <c r="AW193" s="171" t="s">
        <v>17</v>
      </c>
      <c r="AX193" s="171" t="s">
        <v>35</v>
      </c>
      <c r="AY193" s="172" t="s">
        <v>94</v>
      </c>
    </row>
    <row r="194" spans="2:65" s="79" customFormat="1" ht="24" customHeight="1" x14ac:dyDescent="0.3">
      <c r="B194" s="150"/>
      <c r="C194" s="151" t="s">
        <v>169</v>
      </c>
      <c r="D194" s="151" t="s">
        <v>96</v>
      </c>
      <c r="E194" s="152" t="s">
        <v>170</v>
      </c>
      <c r="F194" s="153" t="s">
        <v>171</v>
      </c>
      <c r="G194" s="154" t="s">
        <v>99</v>
      </c>
      <c r="H194" s="155">
        <v>42.6</v>
      </c>
      <c r="I194" s="156"/>
      <c r="J194" s="156">
        <f>ROUND(I194*H194,2)</f>
        <v>0</v>
      </c>
      <c r="K194" s="153" t="s">
        <v>100</v>
      </c>
      <c r="L194" s="80"/>
      <c r="M194" s="157" t="s">
        <v>0</v>
      </c>
      <c r="N194" s="158" t="s">
        <v>24</v>
      </c>
      <c r="O194" s="159">
        <v>7.6999999999999999E-2</v>
      </c>
      <c r="P194" s="159">
        <f>O194*H194</f>
        <v>3.2802000000000002</v>
      </c>
      <c r="Q194" s="159">
        <v>0</v>
      </c>
      <c r="R194" s="159">
        <f>Q194*H194</f>
        <v>0</v>
      </c>
      <c r="S194" s="159">
        <v>0</v>
      </c>
      <c r="T194" s="160">
        <f>S194*H194</f>
        <v>0</v>
      </c>
      <c r="AR194" s="161" t="s">
        <v>101</v>
      </c>
      <c r="AT194" s="161" t="s">
        <v>96</v>
      </c>
      <c r="AU194" s="161" t="s">
        <v>37</v>
      </c>
      <c r="AY194" s="72" t="s">
        <v>94</v>
      </c>
      <c r="BE194" s="162">
        <f>IF(N194="základní",J194,0)</f>
        <v>0</v>
      </c>
      <c r="BF194" s="162">
        <f>IF(N194="snížená",J194,0)</f>
        <v>0</v>
      </c>
      <c r="BG194" s="162">
        <f>IF(N194="zákl. přenesená",J194,0)</f>
        <v>0</v>
      </c>
      <c r="BH194" s="162">
        <f>IF(N194="sníž. přenesená",J194,0)</f>
        <v>0</v>
      </c>
      <c r="BI194" s="162">
        <f>IF(N194="nulová",J194,0)</f>
        <v>0</v>
      </c>
      <c r="BJ194" s="72" t="s">
        <v>36</v>
      </c>
      <c r="BK194" s="162">
        <f>ROUND(I194*H194,2)</f>
        <v>0</v>
      </c>
      <c r="BL194" s="72" t="s">
        <v>101</v>
      </c>
      <c r="BM194" s="161" t="s">
        <v>172</v>
      </c>
    </row>
    <row r="195" spans="2:65" s="164" customFormat="1" x14ac:dyDescent="0.3">
      <c r="B195" s="163"/>
      <c r="D195" s="165" t="s">
        <v>103</v>
      </c>
      <c r="E195" s="166" t="s">
        <v>0</v>
      </c>
      <c r="F195" s="167" t="s">
        <v>173</v>
      </c>
      <c r="H195" s="166" t="s">
        <v>0</v>
      </c>
      <c r="L195" s="163"/>
      <c r="M195" s="168"/>
      <c r="T195" s="169"/>
      <c r="AT195" s="166" t="s">
        <v>103</v>
      </c>
      <c r="AU195" s="166" t="s">
        <v>37</v>
      </c>
      <c r="AV195" s="164" t="s">
        <v>36</v>
      </c>
      <c r="AW195" s="164" t="s">
        <v>17</v>
      </c>
      <c r="AX195" s="164" t="s">
        <v>35</v>
      </c>
      <c r="AY195" s="166" t="s">
        <v>94</v>
      </c>
    </row>
    <row r="196" spans="2:65" s="164" customFormat="1" x14ac:dyDescent="0.3">
      <c r="B196" s="163"/>
      <c r="D196" s="165" t="s">
        <v>103</v>
      </c>
      <c r="E196" s="166" t="s">
        <v>0</v>
      </c>
      <c r="F196" s="167" t="s">
        <v>104</v>
      </c>
      <c r="H196" s="166" t="s">
        <v>0</v>
      </c>
      <c r="L196" s="163"/>
      <c r="M196" s="168"/>
      <c r="T196" s="169"/>
      <c r="AT196" s="166" t="s">
        <v>103</v>
      </c>
      <c r="AU196" s="166" t="s">
        <v>37</v>
      </c>
      <c r="AV196" s="164" t="s">
        <v>36</v>
      </c>
      <c r="AW196" s="164" t="s">
        <v>17</v>
      </c>
      <c r="AX196" s="164" t="s">
        <v>35</v>
      </c>
      <c r="AY196" s="166" t="s">
        <v>94</v>
      </c>
    </row>
    <row r="197" spans="2:65" s="171" customFormat="1" ht="20.399999999999999" x14ac:dyDescent="0.3">
      <c r="B197" s="170"/>
      <c r="D197" s="165" t="s">
        <v>103</v>
      </c>
      <c r="E197" s="172" t="s">
        <v>0</v>
      </c>
      <c r="F197" s="173" t="s">
        <v>174</v>
      </c>
      <c r="H197" s="174">
        <v>25</v>
      </c>
      <c r="L197" s="170"/>
      <c r="M197" s="175"/>
      <c r="T197" s="176"/>
      <c r="AT197" s="172" t="s">
        <v>103</v>
      </c>
      <c r="AU197" s="172" t="s">
        <v>37</v>
      </c>
      <c r="AV197" s="171" t="s">
        <v>37</v>
      </c>
      <c r="AW197" s="171" t="s">
        <v>17</v>
      </c>
      <c r="AX197" s="171" t="s">
        <v>35</v>
      </c>
      <c r="AY197" s="172" t="s">
        <v>94</v>
      </c>
    </row>
    <row r="198" spans="2:65" s="171" customFormat="1" x14ac:dyDescent="0.3">
      <c r="B198" s="170"/>
      <c r="D198" s="165" t="s">
        <v>103</v>
      </c>
      <c r="E198" s="172" t="s">
        <v>0</v>
      </c>
      <c r="F198" s="173" t="s">
        <v>175</v>
      </c>
      <c r="H198" s="174">
        <v>17.600000000000001</v>
      </c>
      <c r="L198" s="170"/>
      <c r="M198" s="175"/>
      <c r="T198" s="176"/>
      <c r="AT198" s="172" t="s">
        <v>103</v>
      </c>
      <c r="AU198" s="172" t="s">
        <v>37</v>
      </c>
      <c r="AV198" s="171" t="s">
        <v>37</v>
      </c>
      <c r="AW198" s="171" t="s">
        <v>17</v>
      </c>
      <c r="AX198" s="171" t="s">
        <v>35</v>
      </c>
      <c r="AY198" s="172" t="s">
        <v>94</v>
      </c>
    </row>
    <row r="199" spans="2:65" s="79" customFormat="1" ht="16.5" customHeight="1" x14ac:dyDescent="0.3">
      <c r="B199" s="150"/>
      <c r="C199" s="177" t="s">
        <v>4</v>
      </c>
      <c r="D199" s="177" t="s">
        <v>176</v>
      </c>
      <c r="E199" s="178" t="s">
        <v>177</v>
      </c>
      <c r="F199" s="179" t="s">
        <v>178</v>
      </c>
      <c r="G199" s="180" t="s">
        <v>179</v>
      </c>
      <c r="H199" s="181">
        <v>1.0649999999999999</v>
      </c>
      <c r="I199" s="182"/>
      <c r="J199" s="182">
        <f>ROUND(I199*H199,2)</f>
        <v>0</v>
      </c>
      <c r="K199" s="179" t="s">
        <v>100</v>
      </c>
      <c r="L199" s="183"/>
      <c r="M199" s="184" t="s">
        <v>0</v>
      </c>
      <c r="N199" s="185" t="s">
        <v>24</v>
      </c>
      <c r="O199" s="159">
        <v>0</v>
      </c>
      <c r="P199" s="159">
        <f>O199*H199</f>
        <v>0</v>
      </c>
      <c r="Q199" s="159">
        <v>1E-3</v>
      </c>
      <c r="R199" s="159">
        <f>Q199*H199</f>
        <v>1.065E-3</v>
      </c>
      <c r="S199" s="159">
        <v>0</v>
      </c>
      <c r="T199" s="160">
        <f>S199*H199</f>
        <v>0</v>
      </c>
      <c r="AR199" s="161" t="s">
        <v>137</v>
      </c>
      <c r="AT199" s="161" t="s">
        <v>176</v>
      </c>
      <c r="AU199" s="161" t="s">
        <v>37</v>
      </c>
      <c r="AY199" s="72" t="s">
        <v>94</v>
      </c>
      <c r="BE199" s="162">
        <f>IF(N199="základní",J199,0)</f>
        <v>0</v>
      </c>
      <c r="BF199" s="162">
        <f>IF(N199="snížená",J199,0)</f>
        <v>0</v>
      </c>
      <c r="BG199" s="162">
        <f>IF(N199="zákl. přenesená",J199,0)</f>
        <v>0</v>
      </c>
      <c r="BH199" s="162">
        <f>IF(N199="sníž. přenesená",J199,0)</f>
        <v>0</v>
      </c>
      <c r="BI199" s="162">
        <f>IF(N199="nulová",J199,0)</f>
        <v>0</v>
      </c>
      <c r="BJ199" s="72" t="s">
        <v>36</v>
      </c>
      <c r="BK199" s="162">
        <f>ROUND(I199*H199,2)</f>
        <v>0</v>
      </c>
      <c r="BL199" s="72" t="s">
        <v>101</v>
      </c>
      <c r="BM199" s="161" t="s">
        <v>180</v>
      </c>
    </row>
    <row r="200" spans="2:65" s="171" customFormat="1" x14ac:dyDescent="0.3">
      <c r="B200" s="170"/>
      <c r="D200" s="165" t="s">
        <v>103</v>
      </c>
      <c r="F200" s="173" t="s">
        <v>181</v>
      </c>
      <c r="H200" s="174">
        <v>1.0649999999999999</v>
      </c>
      <c r="L200" s="170"/>
      <c r="M200" s="175"/>
      <c r="T200" s="176"/>
      <c r="AT200" s="172" t="s">
        <v>103</v>
      </c>
      <c r="AU200" s="172" t="s">
        <v>37</v>
      </c>
      <c r="AV200" s="171" t="s">
        <v>37</v>
      </c>
      <c r="AW200" s="171" t="s">
        <v>1</v>
      </c>
      <c r="AX200" s="171" t="s">
        <v>36</v>
      </c>
      <c r="AY200" s="172" t="s">
        <v>94</v>
      </c>
    </row>
    <row r="201" spans="2:65" s="79" customFormat="1" ht="24" customHeight="1" x14ac:dyDescent="0.3">
      <c r="B201" s="150"/>
      <c r="C201" s="151" t="s">
        <v>182</v>
      </c>
      <c r="D201" s="151" t="s">
        <v>96</v>
      </c>
      <c r="E201" s="152" t="s">
        <v>183</v>
      </c>
      <c r="F201" s="153" t="s">
        <v>184</v>
      </c>
      <c r="G201" s="154" t="s">
        <v>99</v>
      </c>
      <c r="H201" s="155">
        <v>42.6</v>
      </c>
      <c r="I201" s="156"/>
      <c r="J201" s="156">
        <f>ROUND(I201*H201,2)</f>
        <v>0</v>
      </c>
      <c r="K201" s="153" t="s">
        <v>100</v>
      </c>
      <c r="L201" s="80"/>
      <c r="M201" s="157" t="s">
        <v>0</v>
      </c>
      <c r="N201" s="158" t="s">
        <v>24</v>
      </c>
      <c r="O201" s="159">
        <v>5.5E-2</v>
      </c>
      <c r="P201" s="159">
        <f>O201*H201</f>
        <v>2.343</v>
      </c>
      <c r="Q201" s="159">
        <v>0</v>
      </c>
      <c r="R201" s="159">
        <f>Q201*H201</f>
        <v>0</v>
      </c>
      <c r="S201" s="159">
        <v>0</v>
      </c>
      <c r="T201" s="160">
        <f>S201*H201</f>
        <v>0</v>
      </c>
      <c r="AR201" s="161" t="s">
        <v>101</v>
      </c>
      <c r="AT201" s="161" t="s">
        <v>96</v>
      </c>
      <c r="AU201" s="161" t="s">
        <v>37</v>
      </c>
      <c r="AY201" s="72" t="s">
        <v>94</v>
      </c>
      <c r="BE201" s="162">
        <f>IF(N201="základní",J201,0)</f>
        <v>0</v>
      </c>
      <c r="BF201" s="162">
        <f>IF(N201="snížená",J201,0)</f>
        <v>0</v>
      </c>
      <c r="BG201" s="162">
        <f>IF(N201="zákl. přenesená",J201,0)</f>
        <v>0</v>
      </c>
      <c r="BH201" s="162">
        <f>IF(N201="sníž. přenesená",J201,0)</f>
        <v>0</v>
      </c>
      <c r="BI201" s="162">
        <f>IF(N201="nulová",J201,0)</f>
        <v>0</v>
      </c>
      <c r="BJ201" s="72" t="s">
        <v>36</v>
      </c>
      <c r="BK201" s="162">
        <f>ROUND(I201*H201,2)</f>
        <v>0</v>
      </c>
      <c r="BL201" s="72" t="s">
        <v>101</v>
      </c>
      <c r="BM201" s="161" t="s">
        <v>185</v>
      </c>
    </row>
    <row r="202" spans="2:65" s="164" customFormat="1" x14ac:dyDescent="0.3">
      <c r="B202" s="163"/>
      <c r="D202" s="165" t="s">
        <v>103</v>
      </c>
      <c r="E202" s="166" t="s">
        <v>0</v>
      </c>
      <c r="F202" s="167" t="s">
        <v>173</v>
      </c>
      <c r="H202" s="166" t="s">
        <v>0</v>
      </c>
      <c r="L202" s="163"/>
      <c r="M202" s="168"/>
      <c r="T202" s="169"/>
      <c r="AT202" s="166" t="s">
        <v>103</v>
      </c>
      <c r="AU202" s="166" t="s">
        <v>37</v>
      </c>
      <c r="AV202" s="164" t="s">
        <v>36</v>
      </c>
      <c r="AW202" s="164" t="s">
        <v>17</v>
      </c>
      <c r="AX202" s="164" t="s">
        <v>35</v>
      </c>
      <c r="AY202" s="166" t="s">
        <v>94</v>
      </c>
    </row>
    <row r="203" spans="2:65" s="164" customFormat="1" x14ac:dyDescent="0.3">
      <c r="B203" s="163"/>
      <c r="D203" s="165" t="s">
        <v>103</v>
      </c>
      <c r="E203" s="166" t="s">
        <v>0</v>
      </c>
      <c r="F203" s="167" t="s">
        <v>104</v>
      </c>
      <c r="H203" s="166" t="s">
        <v>0</v>
      </c>
      <c r="L203" s="163"/>
      <c r="M203" s="168"/>
      <c r="T203" s="169"/>
      <c r="AT203" s="166" t="s">
        <v>103</v>
      </c>
      <c r="AU203" s="166" t="s">
        <v>37</v>
      </c>
      <c r="AV203" s="164" t="s">
        <v>36</v>
      </c>
      <c r="AW203" s="164" t="s">
        <v>17</v>
      </c>
      <c r="AX203" s="164" t="s">
        <v>35</v>
      </c>
      <c r="AY203" s="166" t="s">
        <v>94</v>
      </c>
    </row>
    <row r="204" spans="2:65" s="171" customFormat="1" ht="20.399999999999999" x14ac:dyDescent="0.3">
      <c r="B204" s="170"/>
      <c r="D204" s="165" t="s">
        <v>103</v>
      </c>
      <c r="E204" s="172" t="s">
        <v>0</v>
      </c>
      <c r="F204" s="173" t="s">
        <v>174</v>
      </c>
      <c r="H204" s="174">
        <v>25</v>
      </c>
      <c r="L204" s="170"/>
      <c r="M204" s="175"/>
      <c r="T204" s="176"/>
      <c r="AT204" s="172" t="s">
        <v>103</v>
      </c>
      <c r="AU204" s="172" t="s">
        <v>37</v>
      </c>
      <c r="AV204" s="171" t="s">
        <v>37</v>
      </c>
      <c r="AW204" s="171" t="s">
        <v>17</v>
      </c>
      <c r="AX204" s="171" t="s">
        <v>35</v>
      </c>
      <c r="AY204" s="172" t="s">
        <v>94</v>
      </c>
    </row>
    <row r="205" spans="2:65" s="171" customFormat="1" x14ac:dyDescent="0.3">
      <c r="B205" s="170"/>
      <c r="D205" s="165" t="s">
        <v>103</v>
      </c>
      <c r="E205" s="172" t="s">
        <v>0</v>
      </c>
      <c r="F205" s="173" t="s">
        <v>175</v>
      </c>
      <c r="H205" s="174">
        <v>17.600000000000001</v>
      </c>
      <c r="L205" s="170"/>
      <c r="M205" s="175"/>
      <c r="T205" s="176"/>
      <c r="AT205" s="172" t="s">
        <v>103</v>
      </c>
      <c r="AU205" s="172" t="s">
        <v>37</v>
      </c>
      <c r="AV205" s="171" t="s">
        <v>37</v>
      </c>
      <c r="AW205" s="171" t="s">
        <v>17</v>
      </c>
      <c r="AX205" s="171" t="s">
        <v>35</v>
      </c>
      <c r="AY205" s="172" t="s">
        <v>94</v>
      </c>
    </row>
    <row r="206" spans="2:65" s="79" customFormat="1" ht="16.5" customHeight="1" x14ac:dyDescent="0.3">
      <c r="B206" s="150"/>
      <c r="C206" s="177" t="s">
        <v>186</v>
      </c>
      <c r="D206" s="177" t="s">
        <v>176</v>
      </c>
      <c r="E206" s="178" t="s">
        <v>187</v>
      </c>
      <c r="F206" s="179" t="s">
        <v>188</v>
      </c>
      <c r="G206" s="180" t="s">
        <v>116</v>
      </c>
      <c r="H206" s="181">
        <v>2.4710000000000001</v>
      </c>
      <c r="I206" s="182"/>
      <c r="J206" s="182">
        <f>ROUND(I206*H206,2)</f>
        <v>0</v>
      </c>
      <c r="K206" s="179" t="s">
        <v>100</v>
      </c>
      <c r="L206" s="183"/>
      <c r="M206" s="184" t="s">
        <v>0</v>
      </c>
      <c r="N206" s="185" t="s">
        <v>24</v>
      </c>
      <c r="O206" s="159">
        <v>0</v>
      </c>
      <c r="P206" s="159">
        <f>O206*H206</f>
        <v>0</v>
      </c>
      <c r="Q206" s="159">
        <v>0.21</v>
      </c>
      <c r="R206" s="159">
        <f>Q206*H206</f>
        <v>0.51890999999999998</v>
      </c>
      <c r="S206" s="159">
        <v>0</v>
      </c>
      <c r="T206" s="160">
        <f>S206*H206</f>
        <v>0</v>
      </c>
      <c r="AR206" s="161" t="s">
        <v>137</v>
      </c>
      <c r="AT206" s="161" t="s">
        <v>176</v>
      </c>
      <c r="AU206" s="161" t="s">
        <v>37</v>
      </c>
      <c r="AY206" s="72" t="s">
        <v>94</v>
      </c>
      <c r="BE206" s="162">
        <f>IF(N206="základní",J206,0)</f>
        <v>0</v>
      </c>
      <c r="BF206" s="162">
        <f>IF(N206="snížená",J206,0)</f>
        <v>0</v>
      </c>
      <c r="BG206" s="162">
        <f>IF(N206="zákl. přenesená",J206,0)</f>
        <v>0</v>
      </c>
      <c r="BH206" s="162">
        <f>IF(N206="sníž. přenesená",J206,0)</f>
        <v>0</v>
      </c>
      <c r="BI206" s="162">
        <f>IF(N206="nulová",J206,0)</f>
        <v>0</v>
      </c>
      <c r="BJ206" s="72" t="s">
        <v>36</v>
      </c>
      <c r="BK206" s="162">
        <f>ROUND(I206*H206,2)</f>
        <v>0</v>
      </c>
      <c r="BL206" s="72" t="s">
        <v>101</v>
      </c>
      <c r="BM206" s="161" t="s">
        <v>189</v>
      </c>
    </row>
    <row r="207" spans="2:65" s="171" customFormat="1" x14ac:dyDescent="0.3">
      <c r="B207" s="170"/>
      <c r="D207" s="165" t="s">
        <v>103</v>
      </c>
      <c r="F207" s="173" t="s">
        <v>190</v>
      </c>
      <c r="H207" s="174">
        <v>2.4710000000000001</v>
      </c>
      <c r="L207" s="170"/>
      <c r="M207" s="175"/>
      <c r="T207" s="176"/>
      <c r="AT207" s="172" t="s">
        <v>103</v>
      </c>
      <c r="AU207" s="172" t="s">
        <v>37</v>
      </c>
      <c r="AV207" s="171" t="s">
        <v>37</v>
      </c>
      <c r="AW207" s="171" t="s">
        <v>1</v>
      </c>
      <c r="AX207" s="171" t="s">
        <v>36</v>
      </c>
      <c r="AY207" s="172" t="s">
        <v>94</v>
      </c>
    </row>
    <row r="208" spans="2:65" s="79" customFormat="1" ht="16.5" customHeight="1" x14ac:dyDescent="0.3">
      <c r="B208" s="150"/>
      <c r="C208" s="151" t="s">
        <v>191</v>
      </c>
      <c r="D208" s="151" t="s">
        <v>96</v>
      </c>
      <c r="E208" s="152" t="s">
        <v>192</v>
      </c>
      <c r="F208" s="153" t="s">
        <v>193</v>
      </c>
      <c r="G208" s="154" t="s">
        <v>99</v>
      </c>
      <c r="H208" s="155">
        <v>42.6</v>
      </c>
      <c r="I208" s="156"/>
      <c r="J208" s="156">
        <f>ROUND(I208*H208,2)</f>
        <v>0</v>
      </c>
      <c r="K208" s="153" t="s">
        <v>100</v>
      </c>
      <c r="L208" s="80"/>
      <c r="M208" s="157" t="s">
        <v>0</v>
      </c>
      <c r="N208" s="158" t="s">
        <v>24</v>
      </c>
      <c r="O208" s="159">
        <v>1.4999999999999999E-2</v>
      </c>
      <c r="P208" s="159">
        <f>O208*H208</f>
        <v>0.63900000000000001</v>
      </c>
      <c r="Q208" s="159">
        <v>0</v>
      </c>
      <c r="R208" s="159">
        <f>Q208*H208</f>
        <v>0</v>
      </c>
      <c r="S208" s="159">
        <v>0</v>
      </c>
      <c r="T208" s="160">
        <f>S208*H208</f>
        <v>0</v>
      </c>
      <c r="AR208" s="161" t="s">
        <v>101</v>
      </c>
      <c r="AT208" s="161" t="s">
        <v>96</v>
      </c>
      <c r="AU208" s="161" t="s">
        <v>37</v>
      </c>
      <c r="AY208" s="72" t="s">
        <v>94</v>
      </c>
      <c r="BE208" s="162">
        <f>IF(N208="základní",J208,0)</f>
        <v>0</v>
      </c>
      <c r="BF208" s="162">
        <f>IF(N208="snížená",J208,0)</f>
        <v>0</v>
      </c>
      <c r="BG208" s="162">
        <f>IF(N208="zákl. přenesená",J208,0)</f>
        <v>0</v>
      </c>
      <c r="BH208" s="162">
        <f>IF(N208="sníž. přenesená",J208,0)</f>
        <v>0</v>
      </c>
      <c r="BI208" s="162">
        <f>IF(N208="nulová",J208,0)</f>
        <v>0</v>
      </c>
      <c r="BJ208" s="72" t="s">
        <v>36</v>
      </c>
      <c r="BK208" s="162">
        <f>ROUND(I208*H208,2)</f>
        <v>0</v>
      </c>
      <c r="BL208" s="72" t="s">
        <v>101</v>
      </c>
      <c r="BM208" s="161" t="s">
        <v>194</v>
      </c>
    </row>
    <row r="209" spans="2:65" s="164" customFormat="1" x14ac:dyDescent="0.3">
      <c r="B209" s="163"/>
      <c r="D209" s="165" t="s">
        <v>103</v>
      </c>
      <c r="E209" s="166" t="s">
        <v>0</v>
      </c>
      <c r="F209" s="167" t="s">
        <v>173</v>
      </c>
      <c r="H209" s="166" t="s">
        <v>0</v>
      </c>
      <c r="L209" s="163"/>
      <c r="M209" s="168"/>
      <c r="T209" s="169"/>
      <c r="AT209" s="166" t="s">
        <v>103</v>
      </c>
      <c r="AU209" s="166" t="s">
        <v>37</v>
      </c>
      <c r="AV209" s="164" t="s">
        <v>36</v>
      </c>
      <c r="AW209" s="164" t="s">
        <v>17</v>
      </c>
      <c r="AX209" s="164" t="s">
        <v>35</v>
      </c>
      <c r="AY209" s="166" t="s">
        <v>94</v>
      </c>
    </row>
    <row r="210" spans="2:65" s="164" customFormat="1" x14ac:dyDescent="0.3">
      <c r="B210" s="163"/>
      <c r="D210" s="165" t="s">
        <v>103</v>
      </c>
      <c r="E210" s="166" t="s">
        <v>0</v>
      </c>
      <c r="F210" s="167" t="s">
        <v>104</v>
      </c>
      <c r="H210" s="166" t="s">
        <v>0</v>
      </c>
      <c r="L210" s="163"/>
      <c r="M210" s="168"/>
      <c r="T210" s="169"/>
      <c r="AT210" s="166" t="s">
        <v>103</v>
      </c>
      <c r="AU210" s="166" t="s">
        <v>37</v>
      </c>
      <c r="AV210" s="164" t="s">
        <v>36</v>
      </c>
      <c r="AW210" s="164" t="s">
        <v>17</v>
      </c>
      <c r="AX210" s="164" t="s">
        <v>35</v>
      </c>
      <c r="AY210" s="166" t="s">
        <v>94</v>
      </c>
    </row>
    <row r="211" spans="2:65" s="171" customFormat="1" ht="20.399999999999999" x14ac:dyDescent="0.3">
      <c r="B211" s="170"/>
      <c r="D211" s="165" t="s">
        <v>103</v>
      </c>
      <c r="E211" s="172" t="s">
        <v>0</v>
      </c>
      <c r="F211" s="173" t="s">
        <v>174</v>
      </c>
      <c r="H211" s="174">
        <v>25</v>
      </c>
      <c r="L211" s="170"/>
      <c r="M211" s="175"/>
      <c r="T211" s="176"/>
      <c r="AT211" s="172" t="s">
        <v>103</v>
      </c>
      <c r="AU211" s="172" t="s">
        <v>37</v>
      </c>
      <c r="AV211" s="171" t="s">
        <v>37</v>
      </c>
      <c r="AW211" s="171" t="s">
        <v>17</v>
      </c>
      <c r="AX211" s="171" t="s">
        <v>35</v>
      </c>
      <c r="AY211" s="172" t="s">
        <v>94</v>
      </c>
    </row>
    <row r="212" spans="2:65" s="171" customFormat="1" x14ac:dyDescent="0.3">
      <c r="B212" s="170"/>
      <c r="D212" s="165" t="s">
        <v>103</v>
      </c>
      <c r="E212" s="172" t="s">
        <v>0</v>
      </c>
      <c r="F212" s="173" t="s">
        <v>175</v>
      </c>
      <c r="H212" s="174">
        <v>17.600000000000001</v>
      </c>
      <c r="L212" s="170"/>
      <c r="M212" s="175"/>
      <c r="T212" s="176"/>
      <c r="AT212" s="172" t="s">
        <v>103</v>
      </c>
      <c r="AU212" s="172" t="s">
        <v>37</v>
      </c>
      <c r="AV212" s="171" t="s">
        <v>37</v>
      </c>
      <c r="AW212" s="171" t="s">
        <v>17</v>
      </c>
      <c r="AX212" s="171" t="s">
        <v>35</v>
      </c>
      <c r="AY212" s="172" t="s">
        <v>94</v>
      </c>
    </row>
    <row r="213" spans="2:65" s="79" customFormat="1" ht="24" customHeight="1" x14ac:dyDescent="0.3">
      <c r="B213" s="150"/>
      <c r="C213" s="151" t="s">
        <v>195</v>
      </c>
      <c r="D213" s="151" t="s">
        <v>96</v>
      </c>
      <c r="E213" s="152" t="s">
        <v>196</v>
      </c>
      <c r="F213" s="153" t="s">
        <v>197</v>
      </c>
      <c r="G213" s="154" t="s">
        <v>99</v>
      </c>
      <c r="H213" s="155">
        <v>42.6</v>
      </c>
      <c r="I213" s="156"/>
      <c r="J213" s="156">
        <f>ROUND(I213*H213,2)</f>
        <v>0</v>
      </c>
      <c r="K213" s="153" t="s">
        <v>100</v>
      </c>
      <c r="L213" s="80"/>
      <c r="M213" s="157" t="s">
        <v>0</v>
      </c>
      <c r="N213" s="158" t="s">
        <v>24</v>
      </c>
      <c r="O213" s="159">
        <v>4.0000000000000001E-3</v>
      </c>
      <c r="P213" s="159">
        <f>O213*H213</f>
        <v>0.1704</v>
      </c>
      <c r="Q213" s="159">
        <v>0</v>
      </c>
      <c r="R213" s="159">
        <f>Q213*H213</f>
        <v>0</v>
      </c>
      <c r="S213" s="159">
        <v>0</v>
      </c>
      <c r="T213" s="160">
        <f>S213*H213</f>
        <v>0</v>
      </c>
      <c r="AR213" s="161" t="s">
        <v>101</v>
      </c>
      <c r="AT213" s="161" t="s">
        <v>96</v>
      </c>
      <c r="AU213" s="161" t="s">
        <v>37</v>
      </c>
      <c r="AY213" s="72" t="s">
        <v>94</v>
      </c>
      <c r="BE213" s="162">
        <f>IF(N213="základní",J213,0)</f>
        <v>0</v>
      </c>
      <c r="BF213" s="162">
        <f>IF(N213="snížená",J213,0)</f>
        <v>0</v>
      </c>
      <c r="BG213" s="162">
        <f>IF(N213="zákl. přenesená",J213,0)</f>
        <v>0</v>
      </c>
      <c r="BH213" s="162">
        <f>IF(N213="sníž. přenesená",J213,0)</f>
        <v>0</v>
      </c>
      <c r="BI213" s="162">
        <f>IF(N213="nulová",J213,0)</f>
        <v>0</v>
      </c>
      <c r="BJ213" s="72" t="s">
        <v>36</v>
      </c>
      <c r="BK213" s="162">
        <f>ROUND(I213*H213,2)</f>
        <v>0</v>
      </c>
      <c r="BL213" s="72" t="s">
        <v>101</v>
      </c>
      <c r="BM213" s="161" t="s">
        <v>198</v>
      </c>
    </row>
    <row r="214" spans="2:65" s="164" customFormat="1" x14ac:dyDescent="0.3">
      <c r="B214" s="163"/>
      <c r="D214" s="165" t="s">
        <v>103</v>
      </c>
      <c r="E214" s="166" t="s">
        <v>0</v>
      </c>
      <c r="F214" s="167" t="s">
        <v>173</v>
      </c>
      <c r="H214" s="166" t="s">
        <v>0</v>
      </c>
      <c r="L214" s="163"/>
      <c r="M214" s="168"/>
      <c r="T214" s="169"/>
      <c r="AT214" s="166" t="s">
        <v>103</v>
      </c>
      <c r="AU214" s="166" t="s">
        <v>37</v>
      </c>
      <c r="AV214" s="164" t="s">
        <v>36</v>
      </c>
      <c r="AW214" s="164" t="s">
        <v>17</v>
      </c>
      <c r="AX214" s="164" t="s">
        <v>35</v>
      </c>
      <c r="AY214" s="166" t="s">
        <v>94</v>
      </c>
    </row>
    <row r="215" spans="2:65" s="164" customFormat="1" x14ac:dyDescent="0.3">
      <c r="B215" s="163"/>
      <c r="D215" s="165" t="s">
        <v>103</v>
      </c>
      <c r="E215" s="166" t="s">
        <v>0</v>
      </c>
      <c r="F215" s="167" t="s">
        <v>104</v>
      </c>
      <c r="H215" s="166" t="s">
        <v>0</v>
      </c>
      <c r="L215" s="163"/>
      <c r="M215" s="168"/>
      <c r="T215" s="169"/>
      <c r="AT215" s="166" t="s">
        <v>103</v>
      </c>
      <c r="AU215" s="166" t="s">
        <v>37</v>
      </c>
      <c r="AV215" s="164" t="s">
        <v>36</v>
      </c>
      <c r="AW215" s="164" t="s">
        <v>17</v>
      </c>
      <c r="AX215" s="164" t="s">
        <v>35</v>
      </c>
      <c r="AY215" s="166" t="s">
        <v>94</v>
      </c>
    </row>
    <row r="216" spans="2:65" s="171" customFormat="1" ht="20.399999999999999" x14ac:dyDescent="0.3">
      <c r="B216" s="170"/>
      <c r="D216" s="165" t="s">
        <v>103</v>
      </c>
      <c r="E216" s="172" t="s">
        <v>0</v>
      </c>
      <c r="F216" s="173" t="s">
        <v>174</v>
      </c>
      <c r="H216" s="174">
        <v>25</v>
      </c>
      <c r="L216" s="170"/>
      <c r="M216" s="175"/>
      <c r="T216" s="176"/>
      <c r="AT216" s="172" t="s">
        <v>103</v>
      </c>
      <c r="AU216" s="172" t="s">
        <v>37</v>
      </c>
      <c r="AV216" s="171" t="s">
        <v>37</v>
      </c>
      <c r="AW216" s="171" t="s">
        <v>17</v>
      </c>
      <c r="AX216" s="171" t="s">
        <v>35</v>
      </c>
      <c r="AY216" s="172" t="s">
        <v>94</v>
      </c>
    </row>
    <row r="217" spans="2:65" s="171" customFormat="1" x14ac:dyDescent="0.3">
      <c r="B217" s="170"/>
      <c r="D217" s="165" t="s">
        <v>103</v>
      </c>
      <c r="E217" s="172" t="s">
        <v>0</v>
      </c>
      <c r="F217" s="173" t="s">
        <v>175</v>
      </c>
      <c r="H217" s="174">
        <v>17.600000000000001</v>
      </c>
      <c r="L217" s="170"/>
      <c r="M217" s="175"/>
      <c r="T217" s="176"/>
      <c r="AT217" s="172" t="s">
        <v>103</v>
      </c>
      <c r="AU217" s="172" t="s">
        <v>37</v>
      </c>
      <c r="AV217" s="171" t="s">
        <v>37</v>
      </c>
      <c r="AW217" s="171" t="s">
        <v>17</v>
      </c>
      <c r="AX217" s="171" t="s">
        <v>35</v>
      </c>
      <c r="AY217" s="172" t="s">
        <v>94</v>
      </c>
    </row>
    <row r="218" spans="2:65" s="139" customFormat="1" ht="22.8" customHeight="1" x14ac:dyDescent="0.25">
      <c r="B218" s="138"/>
      <c r="D218" s="140" t="s">
        <v>34</v>
      </c>
      <c r="E218" s="148" t="s">
        <v>37</v>
      </c>
      <c r="F218" s="148" t="s">
        <v>199</v>
      </c>
      <c r="J218" s="149">
        <f>BK218</f>
        <v>0</v>
      </c>
      <c r="L218" s="138"/>
      <c r="M218" s="143"/>
      <c r="P218" s="144">
        <f>SUM(P219:P227)</f>
        <v>0.94889199999999996</v>
      </c>
      <c r="R218" s="144">
        <f>SUM(R219:R227)</f>
        <v>1.4405955199999998</v>
      </c>
      <c r="T218" s="145">
        <f>SUM(T219:T227)</f>
        <v>0</v>
      </c>
      <c r="AR218" s="140" t="s">
        <v>36</v>
      </c>
      <c r="AT218" s="146" t="s">
        <v>34</v>
      </c>
      <c r="AU218" s="146" t="s">
        <v>36</v>
      </c>
      <c r="AY218" s="140" t="s">
        <v>94</v>
      </c>
      <c r="BK218" s="147">
        <f>SUM(BK219:BK227)</f>
        <v>0</v>
      </c>
    </row>
    <row r="219" spans="2:65" s="79" customFormat="1" ht="16.5" customHeight="1" x14ac:dyDescent="0.3">
      <c r="B219" s="150"/>
      <c r="C219" s="151" t="s">
        <v>200</v>
      </c>
      <c r="D219" s="151" t="s">
        <v>96</v>
      </c>
      <c r="E219" s="152" t="s">
        <v>201</v>
      </c>
      <c r="F219" s="153" t="s">
        <v>202</v>
      </c>
      <c r="G219" s="154" t="s">
        <v>116</v>
      </c>
      <c r="H219" s="155">
        <v>0.63800000000000001</v>
      </c>
      <c r="I219" s="156"/>
      <c r="J219" s="156">
        <f>ROUND(I219*H219,2)</f>
        <v>0</v>
      </c>
      <c r="K219" s="153" t="s">
        <v>130</v>
      </c>
      <c r="L219" s="80"/>
      <c r="M219" s="157" t="s">
        <v>0</v>
      </c>
      <c r="N219" s="158" t="s">
        <v>24</v>
      </c>
      <c r="O219" s="159">
        <v>0.58399999999999996</v>
      </c>
      <c r="P219" s="159">
        <f>O219*H219</f>
        <v>0.37259199999999998</v>
      </c>
      <c r="Q219" s="159">
        <v>2.2563399999999998</v>
      </c>
      <c r="R219" s="159">
        <f>Q219*H219</f>
        <v>1.4395449199999999</v>
      </c>
      <c r="S219" s="159">
        <v>0</v>
      </c>
      <c r="T219" s="160">
        <f>S219*H219</f>
        <v>0</v>
      </c>
      <c r="AR219" s="161" t="s">
        <v>101</v>
      </c>
      <c r="AT219" s="161" t="s">
        <v>96</v>
      </c>
      <c r="AU219" s="161" t="s">
        <v>37</v>
      </c>
      <c r="AY219" s="72" t="s">
        <v>94</v>
      </c>
      <c r="BE219" s="162">
        <f>IF(N219="základní",J219,0)</f>
        <v>0</v>
      </c>
      <c r="BF219" s="162">
        <f>IF(N219="snížená",J219,0)</f>
        <v>0</v>
      </c>
      <c r="BG219" s="162">
        <f>IF(N219="zákl. přenesená",J219,0)</f>
        <v>0</v>
      </c>
      <c r="BH219" s="162">
        <f>IF(N219="sníž. přenesená",J219,0)</f>
        <v>0</v>
      </c>
      <c r="BI219" s="162">
        <f>IF(N219="nulová",J219,0)</f>
        <v>0</v>
      </c>
      <c r="BJ219" s="72" t="s">
        <v>36</v>
      </c>
      <c r="BK219" s="162">
        <f>ROUND(I219*H219,2)</f>
        <v>0</v>
      </c>
      <c r="BL219" s="72" t="s">
        <v>101</v>
      </c>
      <c r="BM219" s="161" t="s">
        <v>203</v>
      </c>
    </row>
    <row r="220" spans="2:65" s="164" customFormat="1" x14ac:dyDescent="0.3">
      <c r="B220" s="163"/>
      <c r="D220" s="165" t="s">
        <v>103</v>
      </c>
      <c r="E220" s="166" t="s">
        <v>0</v>
      </c>
      <c r="F220" s="167" t="s">
        <v>104</v>
      </c>
      <c r="H220" s="166" t="s">
        <v>0</v>
      </c>
      <c r="L220" s="163"/>
      <c r="M220" s="168"/>
      <c r="T220" s="169"/>
      <c r="AT220" s="166" t="s">
        <v>103</v>
      </c>
      <c r="AU220" s="166" t="s">
        <v>37</v>
      </c>
      <c r="AV220" s="164" t="s">
        <v>36</v>
      </c>
      <c r="AW220" s="164" t="s">
        <v>17</v>
      </c>
      <c r="AX220" s="164" t="s">
        <v>35</v>
      </c>
      <c r="AY220" s="166" t="s">
        <v>94</v>
      </c>
    </row>
    <row r="221" spans="2:65" s="171" customFormat="1" ht="20.399999999999999" x14ac:dyDescent="0.3">
      <c r="B221" s="170"/>
      <c r="D221" s="165" t="s">
        <v>103</v>
      </c>
      <c r="E221" s="172" t="s">
        <v>0</v>
      </c>
      <c r="F221" s="173" t="s">
        <v>120</v>
      </c>
      <c r="H221" s="174">
        <v>0.63800000000000001</v>
      </c>
      <c r="L221" s="170"/>
      <c r="M221" s="175"/>
      <c r="T221" s="176"/>
      <c r="AT221" s="172" t="s">
        <v>103</v>
      </c>
      <c r="AU221" s="172" t="s">
        <v>37</v>
      </c>
      <c r="AV221" s="171" t="s">
        <v>37</v>
      </c>
      <c r="AW221" s="171" t="s">
        <v>17</v>
      </c>
      <c r="AX221" s="171" t="s">
        <v>35</v>
      </c>
      <c r="AY221" s="172" t="s">
        <v>94</v>
      </c>
    </row>
    <row r="222" spans="2:65" s="79" customFormat="1" ht="16.5" customHeight="1" x14ac:dyDescent="0.3">
      <c r="B222" s="150"/>
      <c r="C222" s="151" t="s">
        <v>3</v>
      </c>
      <c r="D222" s="151" t="s">
        <v>96</v>
      </c>
      <c r="E222" s="152" t="s">
        <v>204</v>
      </c>
      <c r="F222" s="153" t="s">
        <v>205</v>
      </c>
      <c r="G222" s="154" t="s">
        <v>99</v>
      </c>
      <c r="H222" s="155">
        <v>1.02</v>
      </c>
      <c r="I222" s="156"/>
      <c r="J222" s="156">
        <f>ROUND(I222*H222,2)</f>
        <v>0</v>
      </c>
      <c r="K222" s="153" t="s">
        <v>130</v>
      </c>
      <c r="L222" s="80"/>
      <c r="M222" s="157" t="s">
        <v>0</v>
      </c>
      <c r="N222" s="158" t="s">
        <v>24</v>
      </c>
      <c r="O222" s="159">
        <v>0.36399999999999999</v>
      </c>
      <c r="P222" s="159">
        <f>O222*H222</f>
        <v>0.37128</v>
      </c>
      <c r="Q222" s="159">
        <v>1.0300000000000001E-3</v>
      </c>
      <c r="R222" s="159">
        <f>Q222*H222</f>
        <v>1.0506000000000001E-3</v>
      </c>
      <c r="S222" s="159">
        <v>0</v>
      </c>
      <c r="T222" s="160">
        <f>S222*H222</f>
        <v>0</v>
      </c>
      <c r="AR222" s="161" t="s">
        <v>101</v>
      </c>
      <c r="AT222" s="161" t="s">
        <v>96</v>
      </c>
      <c r="AU222" s="161" t="s">
        <v>37</v>
      </c>
      <c r="AY222" s="72" t="s">
        <v>94</v>
      </c>
      <c r="BE222" s="162">
        <f>IF(N222="základní",J222,0)</f>
        <v>0</v>
      </c>
      <c r="BF222" s="162">
        <f>IF(N222="snížená",J222,0)</f>
        <v>0</v>
      </c>
      <c r="BG222" s="162">
        <f>IF(N222="zákl. přenesená",J222,0)</f>
        <v>0</v>
      </c>
      <c r="BH222" s="162">
        <f>IF(N222="sníž. přenesená",J222,0)</f>
        <v>0</v>
      </c>
      <c r="BI222" s="162">
        <f>IF(N222="nulová",J222,0)</f>
        <v>0</v>
      </c>
      <c r="BJ222" s="72" t="s">
        <v>36</v>
      </c>
      <c r="BK222" s="162">
        <f>ROUND(I222*H222,2)</f>
        <v>0</v>
      </c>
      <c r="BL222" s="72" t="s">
        <v>101</v>
      </c>
      <c r="BM222" s="161" t="s">
        <v>206</v>
      </c>
    </row>
    <row r="223" spans="2:65" s="164" customFormat="1" x14ac:dyDescent="0.3">
      <c r="B223" s="163"/>
      <c r="D223" s="165" t="s">
        <v>103</v>
      </c>
      <c r="E223" s="166" t="s">
        <v>0</v>
      </c>
      <c r="F223" s="167" t="s">
        <v>104</v>
      </c>
      <c r="H223" s="166" t="s">
        <v>0</v>
      </c>
      <c r="L223" s="163"/>
      <c r="M223" s="168"/>
      <c r="T223" s="169"/>
      <c r="AT223" s="166" t="s">
        <v>103</v>
      </c>
      <c r="AU223" s="166" t="s">
        <v>37</v>
      </c>
      <c r="AV223" s="164" t="s">
        <v>36</v>
      </c>
      <c r="AW223" s="164" t="s">
        <v>17</v>
      </c>
      <c r="AX223" s="164" t="s">
        <v>35</v>
      </c>
      <c r="AY223" s="166" t="s">
        <v>94</v>
      </c>
    </row>
    <row r="224" spans="2:65" s="171" customFormat="1" ht="30.6" x14ac:dyDescent="0.3">
      <c r="B224" s="170"/>
      <c r="D224" s="165" t="s">
        <v>103</v>
      </c>
      <c r="E224" s="172" t="s">
        <v>0</v>
      </c>
      <c r="F224" s="173" t="s">
        <v>207</v>
      </c>
      <c r="H224" s="174">
        <v>1.02</v>
      </c>
      <c r="L224" s="170"/>
      <c r="M224" s="175"/>
      <c r="T224" s="176"/>
      <c r="AT224" s="172" t="s">
        <v>103</v>
      </c>
      <c r="AU224" s="172" t="s">
        <v>37</v>
      </c>
      <c r="AV224" s="171" t="s">
        <v>37</v>
      </c>
      <c r="AW224" s="171" t="s">
        <v>17</v>
      </c>
      <c r="AX224" s="171" t="s">
        <v>35</v>
      </c>
      <c r="AY224" s="172" t="s">
        <v>94</v>
      </c>
    </row>
    <row r="225" spans="2:65" s="79" customFormat="1" ht="16.5" customHeight="1" x14ac:dyDescent="0.3">
      <c r="B225" s="150"/>
      <c r="C225" s="151" t="s">
        <v>208</v>
      </c>
      <c r="D225" s="151" t="s">
        <v>96</v>
      </c>
      <c r="E225" s="152" t="s">
        <v>209</v>
      </c>
      <c r="F225" s="153" t="s">
        <v>210</v>
      </c>
      <c r="G225" s="154" t="s">
        <v>99</v>
      </c>
      <c r="H225" s="155">
        <v>1.02</v>
      </c>
      <c r="I225" s="156"/>
      <c r="J225" s="156">
        <f>ROUND(I225*H225,2)</f>
        <v>0</v>
      </c>
      <c r="K225" s="153" t="s">
        <v>130</v>
      </c>
      <c r="L225" s="80"/>
      <c r="M225" s="157" t="s">
        <v>0</v>
      </c>
      <c r="N225" s="158" t="s">
        <v>24</v>
      </c>
      <c r="O225" s="159">
        <v>0.20100000000000001</v>
      </c>
      <c r="P225" s="159">
        <f>O225*H225</f>
        <v>0.20502000000000001</v>
      </c>
      <c r="Q225" s="159">
        <v>0</v>
      </c>
      <c r="R225" s="159">
        <f>Q225*H225</f>
        <v>0</v>
      </c>
      <c r="S225" s="159">
        <v>0</v>
      </c>
      <c r="T225" s="160">
        <f>S225*H225</f>
        <v>0</v>
      </c>
      <c r="AR225" s="161" t="s">
        <v>101</v>
      </c>
      <c r="AT225" s="161" t="s">
        <v>96</v>
      </c>
      <c r="AU225" s="161" t="s">
        <v>37</v>
      </c>
      <c r="AY225" s="72" t="s">
        <v>94</v>
      </c>
      <c r="BE225" s="162">
        <f>IF(N225="základní",J225,0)</f>
        <v>0</v>
      </c>
      <c r="BF225" s="162">
        <f>IF(N225="snížená",J225,0)</f>
        <v>0</v>
      </c>
      <c r="BG225" s="162">
        <f>IF(N225="zákl. přenesená",J225,0)</f>
        <v>0</v>
      </c>
      <c r="BH225" s="162">
        <f>IF(N225="sníž. přenesená",J225,0)</f>
        <v>0</v>
      </c>
      <c r="BI225" s="162">
        <f>IF(N225="nulová",J225,0)</f>
        <v>0</v>
      </c>
      <c r="BJ225" s="72" t="s">
        <v>36</v>
      </c>
      <c r="BK225" s="162">
        <f>ROUND(I225*H225,2)</f>
        <v>0</v>
      </c>
      <c r="BL225" s="72" t="s">
        <v>101</v>
      </c>
      <c r="BM225" s="161" t="s">
        <v>211</v>
      </c>
    </row>
    <row r="226" spans="2:65" s="164" customFormat="1" x14ac:dyDescent="0.3">
      <c r="B226" s="163"/>
      <c r="D226" s="165" t="s">
        <v>103</v>
      </c>
      <c r="E226" s="166" t="s">
        <v>0</v>
      </c>
      <c r="F226" s="167" t="s">
        <v>104</v>
      </c>
      <c r="H226" s="166" t="s">
        <v>0</v>
      </c>
      <c r="L226" s="163"/>
      <c r="M226" s="168"/>
      <c r="T226" s="169"/>
      <c r="AT226" s="166" t="s">
        <v>103</v>
      </c>
      <c r="AU226" s="166" t="s">
        <v>37</v>
      </c>
      <c r="AV226" s="164" t="s">
        <v>36</v>
      </c>
      <c r="AW226" s="164" t="s">
        <v>17</v>
      </c>
      <c r="AX226" s="164" t="s">
        <v>35</v>
      </c>
      <c r="AY226" s="166" t="s">
        <v>94</v>
      </c>
    </row>
    <row r="227" spans="2:65" s="171" customFormat="1" ht="30.6" x14ac:dyDescent="0.3">
      <c r="B227" s="170"/>
      <c r="D227" s="165" t="s">
        <v>103</v>
      </c>
      <c r="E227" s="172" t="s">
        <v>0</v>
      </c>
      <c r="F227" s="173" t="s">
        <v>207</v>
      </c>
      <c r="H227" s="174">
        <v>1.02</v>
      </c>
      <c r="L227" s="170"/>
      <c r="M227" s="175"/>
      <c r="T227" s="176"/>
      <c r="AT227" s="172" t="s">
        <v>103</v>
      </c>
      <c r="AU227" s="172" t="s">
        <v>37</v>
      </c>
      <c r="AV227" s="171" t="s">
        <v>37</v>
      </c>
      <c r="AW227" s="171" t="s">
        <v>17</v>
      </c>
      <c r="AX227" s="171" t="s">
        <v>35</v>
      </c>
      <c r="AY227" s="172" t="s">
        <v>94</v>
      </c>
    </row>
    <row r="228" spans="2:65" s="139" customFormat="1" ht="22.8" customHeight="1" x14ac:dyDescent="0.25">
      <c r="B228" s="138"/>
      <c r="D228" s="140" t="s">
        <v>34</v>
      </c>
      <c r="E228" s="148" t="s">
        <v>110</v>
      </c>
      <c r="F228" s="148" t="s">
        <v>212</v>
      </c>
      <c r="J228" s="149">
        <f>BK228</f>
        <v>0</v>
      </c>
      <c r="L228" s="138"/>
      <c r="M228" s="143"/>
      <c r="P228" s="144">
        <f>SUM(P229:P235)</f>
        <v>5.7939999999999996</v>
      </c>
      <c r="R228" s="144">
        <f>SUM(R229:R235)</f>
        <v>1.3015899999999998</v>
      </c>
      <c r="T228" s="145">
        <f>SUM(T229:T235)</f>
        <v>0</v>
      </c>
      <c r="AR228" s="140" t="s">
        <v>36</v>
      </c>
      <c r="AT228" s="146" t="s">
        <v>34</v>
      </c>
      <c r="AU228" s="146" t="s">
        <v>36</v>
      </c>
      <c r="AY228" s="140" t="s">
        <v>94</v>
      </c>
      <c r="BK228" s="147">
        <f>SUM(BK229:BK235)</f>
        <v>0</v>
      </c>
    </row>
    <row r="229" spans="2:65" s="79" customFormat="1" ht="24" customHeight="1" x14ac:dyDescent="0.3">
      <c r="B229" s="150"/>
      <c r="C229" s="151" t="s">
        <v>213</v>
      </c>
      <c r="D229" s="151" t="s">
        <v>96</v>
      </c>
      <c r="E229" s="152" t="s">
        <v>214</v>
      </c>
      <c r="F229" s="153" t="s">
        <v>215</v>
      </c>
      <c r="G229" s="154" t="s">
        <v>216</v>
      </c>
      <c r="H229" s="155">
        <v>1</v>
      </c>
      <c r="I229" s="156"/>
      <c r="J229" s="156">
        <f>ROUND(I229*H229,2)</f>
        <v>0</v>
      </c>
      <c r="K229" s="153" t="s">
        <v>130</v>
      </c>
      <c r="L229" s="80"/>
      <c r="M229" s="157" t="s">
        <v>0</v>
      </c>
      <c r="N229" s="158" t="s">
        <v>24</v>
      </c>
      <c r="O229" s="159">
        <v>0.78100000000000003</v>
      </c>
      <c r="P229" s="159">
        <f>O229*H229</f>
        <v>0.78100000000000003</v>
      </c>
      <c r="Q229" s="159">
        <v>0.18142</v>
      </c>
      <c r="R229" s="159">
        <f>Q229*H229</f>
        <v>0.18142</v>
      </c>
      <c r="S229" s="159">
        <v>0</v>
      </c>
      <c r="T229" s="160">
        <f>S229*H229</f>
        <v>0</v>
      </c>
      <c r="AR229" s="161" t="s">
        <v>101</v>
      </c>
      <c r="AT229" s="161" t="s">
        <v>96</v>
      </c>
      <c r="AU229" s="161" t="s">
        <v>37</v>
      </c>
      <c r="AY229" s="72" t="s">
        <v>94</v>
      </c>
      <c r="BE229" s="162">
        <f>IF(N229="základní",J229,0)</f>
        <v>0</v>
      </c>
      <c r="BF229" s="162">
        <f>IF(N229="snížená",J229,0)</f>
        <v>0</v>
      </c>
      <c r="BG229" s="162">
        <f>IF(N229="zákl. přenesená",J229,0)</f>
        <v>0</v>
      </c>
      <c r="BH229" s="162">
        <f>IF(N229="sníž. přenesená",J229,0)</f>
        <v>0</v>
      </c>
      <c r="BI229" s="162">
        <f>IF(N229="nulová",J229,0)</f>
        <v>0</v>
      </c>
      <c r="BJ229" s="72" t="s">
        <v>36</v>
      </c>
      <c r="BK229" s="162">
        <f>ROUND(I229*H229,2)</f>
        <v>0</v>
      </c>
      <c r="BL229" s="72" t="s">
        <v>101</v>
      </c>
      <c r="BM229" s="161" t="s">
        <v>217</v>
      </c>
    </row>
    <row r="230" spans="2:65" s="171" customFormat="1" x14ac:dyDescent="0.3">
      <c r="B230" s="170"/>
      <c r="D230" s="165" t="s">
        <v>103</v>
      </c>
      <c r="E230" s="172" t="s">
        <v>0</v>
      </c>
      <c r="F230" s="173" t="s">
        <v>218</v>
      </c>
      <c r="H230" s="174">
        <v>1</v>
      </c>
      <c r="L230" s="170"/>
      <c r="M230" s="175"/>
      <c r="T230" s="176"/>
      <c r="AT230" s="172" t="s">
        <v>103</v>
      </c>
      <c r="AU230" s="172" t="s">
        <v>37</v>
      </c>
      <c r="AV230" s="171" t="s">
        <v>37</v>
      </c>
      <c r="AW230" s="171" t="s">
        <v>17</v>
      </c>
      <c r="AX230" s="171" t="s">
        <v>35</v>
      </c>
      <c r="AY230" s="172" t="s">
        <v>94</v>
      </c>
    </row>
    <row r="231" spans="2:65" s="79" customFormat="1" ht="24" customHeight="1" x14ac:dyDescent="0.3">
      <c r="B231" s="150"/>
      <c r="C231" s="151" t="s">
        <v>219</v>
      </c>
      <c r="D231" s="151" t="s">
        <v>96</v>
      </c>
      <c r="E231" s="152" t="s">
        <v>220</v>
      </c>
      <c r="F231" s="153" t="s">
        <v>221</v>
      </c>
      <c r="G231" s="154" t="s">
        <v>99</v>
      </c>
      <c r="H231" s="155">
        <v>4</v>
      </c>
      <c r="I231" s="156"/>
      <c r="J231" s="156">
        <f>ROUND(I231*H231,2)</f>
        <v>0</v>
      </c>
      <c r="K231" s="153" t="s">
        <v>130</v>
      </c>
      <c r="L231" s="80"/>
      <c r="M231" s="157" t="s">
        <v>0</v>
      </c>
      <c r="N231" s="158" t="s">
        <v>24</v>
      </c>
      <c r="O231" s="159">
        <v>1.0209999999999999</v>
      </c>
      <c r="P231" s="159">
        <f>O231*H231</f>
        <v>4.0839999999999996</v>
      </c>
      <c r="Q231" s="159">
        <v>0.25364999999999999</v>
      </c>
      <c r="R231" s="159">
        <f>Q231*H231</f>
        <v>1.0145999999999999</v>
      </c>
      <c r="S231" s="159">
        <v>0</v>
      </c>
      <c r="T231" s="160">
        <f>S231*H231</f>
        <v>0</v>
      </c>
      <c r="AR231" s="161" t="s">
        <v>101</v>
      </c>
      <c r="AT231" s="161" t="s">
        <v>96</v>
      </c>
      <c r="AU231" s="161" t="s">
        <v>37</v>
      </c>
      <c r="AY231" s="72" t="s">
        <v>94</v>
      </c>
      <c r="BE231" s="162">
        <f>IF(N231="základní",J231,0)</f>
        <v>0</v>
      </c>
      <c r="BF231" s="162">
        <f>IF(N231="snížená",J231,0)</f>
        <v>0</v>
      </c>
      <c r="BG231" s="162">
        <f>IF(N231="zákl. přenesená",J231,0)</f>
        <v>0</v>
      </c>
      <c r="BH231" s="162">
        <f>IF(N231="sníž. přenesená",J231,0)</f>
        <v>0</v>
      </c>
      <c r="BI231" s="162">
        <f>IF(N231="nulová",J231,0)</f>
        <v>0</v>
      </c>
      <c r="BJ231" s="72" t="s">
        <v>36</v>
      </c>
      <c r="BK231" s="162">
        <f>ROUND(I231*H231,2)</f>
        <v>0</v>
      </c>
      <c r="BL231" s="72" t="s">
        <v>101</v>
      </c>
      <c r="BM231" s="161" t="s">
        <v>222</v>
      </c>
    </row>
    <row r="232" spans="2:65" s="164" customFormat="1" x14ac:dyDescent="0.3">
      <c r="B232" s="163"/>
      <c r="D232" s="165" t="s">
        <v>103</v>
      </c>
      <c r="E232" s="166" t="s">
        <v>0</v>
      </c>
      <c r="F232" s="167" t="s">
        <v>223</v>
      </c>
      <c r="H232" s="166" t="s">
        <v>0</v>
      </c>
      <c r="L232" s="163"/>
      <c r="M232" s="168"/>
      <c r="T232" s="169"/>
      <c r="AT232" s="166" t="s">
        <v>103</v>
      </c>
      <c r="AU232" s="166" t="s">
        <v>37</v>
      </c>
      <c r="AV232" s="164" t="s">
        <v>36</v>
      </c>
      <c r="AW232" s="164" t="s">
        <v>17</v>
      </c>
      <c r="AX232" s="164" t="s">
        <v>35</v>
      </c>
      <c r="AY232" s="166" t="s">
        <v>94</v>
      </c>
    </row>
    <row r="233" spans="2:65" s="171" customFormat="1" x14ac:dyDescent="0.3">
      <c r="B233" s="170"/>
      <c r="D233" s="165" t="s">
        <v>103</v>
      </c>
      <c r="E233" s="172" t="s">
        <v>0</v>
      </c>
      <c r="F233" s="173" t="s">
        <v>224</v>
      </c>
      <c r="H233" s="174">
        <v>3</v>
      </c>
      <c r="L233" s="170"/>
      <c r="M233" s="175"/>
      <c r="T233" s="176"/>
      <c r="AT233" s="172" t="s">
        <v>103</v>
      </c>
      <c r="AU233" s="172" t="s">
        <v>37</v>
      </c>
      <c r="AV233" s="171" t="s">
        <v>37</v>
      </c>
      <c r="AW233" s="171" t="s">
        <v>17</v>
      </c>
      <c r="AX233" s="171" t="s">
        <v>35</v>
      </c>
      <c r="AY233" s="172" t="s">
        <v>94</v>
      </c>
    </row>
    <row r="234" spans="2:65" s="171" customFormat="1" x14ac:dyDescent="0.3">
      <c r="B234" s="170"/>
      <c r="D234" s="165" t="s">
        <v>103</v>
      </c>
      <c r="E234" s="172" t="s">
        <v>0</v>
      </c>
      <c r="F234" s="173" t="s">
        <v>225</v>
      </c>
      <c r="H234" s="174">
        <v>1</v>
      </c>
      <c r="L234" s="170"/>
      <c r="M234" s="175"/>
      <c r="T234" s="176"/>
      <c r="AT234" s="172" t="s">
        <v>103</v>
      </c>
      <c r="AU234" s="172" t="s">
        <v>37</v>
      </c>
      <c r="AV234" s="171" t="s">
        <v>37</v>
      </c>
      <c r="AW234" s="171" t="s">
        <v>17</v>
      </c>
      <c r="AX234" s="171" t="s">
        <v>35</v>
      </c>
      <c r="AY234" s="172" t="s">
        <v>94</v>
      </c>
    </row>
    <row r="235" spans="2:65" s="79" customFormat="1" ht="24" customHeight="1" x14ac:dyDescent="0.3">
      <c r="B235" s="150"/>
      <c r="C235" s="151" t="s">
        <v>226</v>
      </c>
      <c r="D235" s="151" t="s">
        <v>96</v>
      </c>
      <c r="E235" s="152" t="s">
        <v>227</v>
      </c>
      <c r="F235" s="153" t="s">
        <v>228</v>
      </c>
      <c r="G235" s="154" t="s">
        <v>229</v>
      </c>
      <c r="H235" s="155">
        <v>1</v>
      </c>
      <c r="I235" s="156"/>
      <c r="J235" s="156">
        <f>ROUND(I235*H235,2)</f>
        <v>0</v>
      </c>
      <c r="K235" s="153" t="s">
        <v>0</v>
      </c>
      <c r="L235" s="80"/>
      <c r="M235" s="157" t="s">
        <v>0</v>
      </c>
      <c r="N235" s="158" t="s">
        <v>24</v>
      </c>
      <c r="O235" s="159">
        <v>0.92900000000000005</v>
      </c>
      <c r="P235" s="159">
        <f>O235*H235</f>
        <v>0.92900000000000005</v>
      </c>
      <c r="Q235" s="159">
        <v>0.10557</v>
      </c>
      <c r="R235" s="159">
        <f>Q235*H235</f>
        <v>0.10557</v>
      </c>
      <c r="S235" s="159">
        <v>0</v>
      </c>
      <c r="T235" s="160">
        <f>S235*H235</f>
        <v>0</v>
      </c>
      <c r="AR235" s="161" t="s">
        <v>101</v>
      </c>
      <c r="AT235" s="161" t="s">
        <v>96</v>
      </c>
      <c r="AU235" s="161" t="s">
        <v>37</v>
      </c>
      <c r="AY235" s="72" t="s">
        <v>94</v>
      </c>
      <c r="BE235" s="162">
        <f>IF(N235="základní",J235,0)</f>
        <v>0</v>
      </c>
      <c r="BF235" s="162">
        <f>IF(N235="snížená",J235,0)</f>
        <v>0</v>
      </c>
      <c r="BG235" s="162">
        <f>IF(N235="zákl. přenesená",J235,0)</f>
        <v>0</v>
      </c>
      <c r="BH235" s="162">
        <f>IF(N235="sníž. přenesená",J235,0)</f>
        <v>0</v>
      </c>
      <c r="BI235" s="162">
        <f>IF(N235="nulová",J235,0)</f>
        <v>0</v>
      </c>
      <c r="BJ235" s="72" t="s">
        <v>36</v>
      </c>
      <c r="BK235" s="162">
        <f>ROUND(I235*H235,2)</f>
        <v>0</v>
      </c>
      <c r="BL235" s="72" t="s">
        <v>101</v>
      </c>
      <c r="BM235" s="161" t="s">
        <v>230</v>
      </c>
    </row>
    <row r="236" spans="2:65" s="139" customFormat="1" ht="22.8" customHeight="1" x14ac:dyDescent="0.25">
      <c r="B236" s="138"/>
      <c r="D236" s="140" t="s">
        <v>34</v>
      </c>
      <c r="E236" s="148" t="s">
        <v>122</v>
      </c>
      <c r="F236" s="148" t="s">
        <v>231</v>
      </c>
      <c r="J236" s="149">
        <f>BK236</f>
        <v>0</v>
      </c>
      <c r="L236" s="138"/>
      <c r="M236" s="143"/>
      <c r="P236" s="144">
        <f>SUM(P237:P244)</f>
        <v>32.493015</v>
      </c>
      <c r="R236" s="144">
        <f>SUM(R237:R244)</f>
        <v>10.015166000000001</v>
      </c>
      <c r="T236" s="145">
        <f>SUM(T237:T244)</f>
        <v>0</v>
      </c>
      <c r="AR236" s="140" t="s">
        <v>36</v>
      </c>
      <c r="AT236" s="146" t="s">
        <v>34</v>
      </c>
      <c r="AU236" s="146" t="s">
        <v>36</v>
      </c>
      <c r="AY236" s="140" t="s">
        <v>94</v>
      </c>
      <c r="BK236" s="147">
        <f>SUM(BK237:BK244)</f>
        <v>0</v>
      </c>
    </row>
    <row r="237" spans="2:65" s="79" customFormat="1" ht="16.5" customHeight="1" x14ac:dyDescent="0.3">
      <c r="B237" s="150"/>
      <c r="C237" s="190" t="s">
        <v>232</v>
      </c>
      <c r="D237" s="190" t="s">
        <v>96</v>
      </c>
      <c r="E237" s="191" t="s">
        <v>233</v>
      </c>
      <c r="F237" s="192" t="s">
        <v>234</v>
      </c>
      <c r="G237" s="193" t="s">
        <v>99</v>
      </c>
      <c r="H237" s="194">
        <v>46.484999999999999</v>
      </c>
      <c r="I237" s="195"/>
      <c r="J237" s="195">
        <f>ROUND(I237*H237,2)</f>
        <v>0</v>
      </c>
      <c r="K237" s="153" t="s">
        <v>130</v>
      </c>
      <c r="L237" s="80"/>
      <c r="M237" s="157" t="s">
        <v>0</v>
      </c>
      <c r="N237" s="158" t="s">
        <v>24</v>
      </c>
      <c r="O237" s="159">
        <v>5.0999999999999997E-2</v>
      </c>
      <c r="P237" s="159">
        <f>O237*H237</f>
        <v>2.3707349999999998</v>
      </c>
      <c r="Q237" s="159">
        <v>0</v>
      </c>
      <c r="R237" s="159">
        <f>Q237*H237</f>
        <v>0</v>
      </c>
      <c r="S237" s="159">
        <v>0</v>
      </c>
      <c r="T237" s="160">
        <f>S237*H237</f>
        <v>0</v>
      </c>
      <c r="AR237" s="161" t="s">
        <v>101</v>
      </c>
      <c r="AT237" s="161" t="s">
        <v>96</v>
      </c>
      <c r="AU237" s="161" t="s">
        <v>37</v>
      </c>
      <c r="AY237" s="72" t="s">
        <v>94</v>
      </c>
      <c r="BE237" s="162">
        <f>IF(N237="základní",J237,0)</f>
        <v>0</v>
      </c>
      <c r="BF237" s="162">
        <f>IF(N237="snížená",J237,0)</f>
        <v>0</v>
      </c>
      <c r="BG237" s="162">
        <f>IF(N237="zákl. přenesená",J237,0)</f>
        <v>0</v>
      </c>
      <c r="BH237" s="162">
        <f>IF(N237="sníž. přenesená",J237,0)</f>
        <v>0</v>
      </c>
      <c r="BI237" s="162">
        <f>IF(N237="nulová",J237,0)</f>
        <v>0</v>
      </c>
      <c r="BJ237" s="72" t="s">
        <v>36</v>
      </c>
      <c r="BK237" s="162">
        <f>ROUND(I237*H237,2)</f>
        <v>0</v>
      </c>
      <c r="BL237" s="72" t="s">
        <v>101</v>
      </c>
      <c r="BM237" s="161" t="s">
        <v>235</v>
      </c>
    </row>
    <row r="238" spans="2:65" s="164" customFormat="1" x14ac:dyDescent="0.3">
      <c r="B238" s="163"/>
      <c r="D238" s="165" t="s">
        <v>103</v>
      </c>
      <c r="E238" s="166" t="s">
        <v>0</v>
      </c>
      <c r="F238" s="167" t="s">
        <v>236</v>
      </c>
      <c r="H238" s="166" t="s">
        <v>0</v>
      </c>
      <c r="L238" s="163"/>
      <c r="M238" s="168"/>
      <c r="T238" s="169"/>
      <c r="AT238" s="166" t="s">
        <v>103</v>
      </c>
      <c r="AU238" s="166" t="s">
        <v>37</v>
      </c>
      <c r="AV238" s="164" t="s">
        <v>36</v>
      </c>
      <c r="AW238" s="164" t="s">
        <v>17</v>
      </c>
      <c r="AX238" s="164" t="s">
        <v>35</v>
      </c>
      <c r="AY238" s="166" t="s">
        <v>94</v>
      </c>
    </row>
    <row r="239" spans="2:65" s="171" customFormat="1" ht="20.399999999999999" x14ac:dyDescent="0.3">
      <c r="B239" s="170"/>
      <c r="D239" s="165" t="s">
        <v>103</v>
      </c>
      <c r="E239" s="172" t="s">
        <v>0</v>
      </c>
      <c r="F239" s="173" t="s">
        <v>237</v>
      </c>
      <c r="H239" s="174">
        <v>46.484999999999999</v>
      </c>
      <c r="L239" s="170"/>
      <c r="M239" s="175"/>
      <c r="T239" s="176"/>
      <c r="AT239" s="172" t="s">
        <v>103</v>
      </c>
      <c r="AU239" s="172" t="s">
        <v>37</v>
      </c>
      <c r="AV239" s="171" t="s">
        <v>37</v>
      </c>
      <c r="AW239" s="171" t="s">
        <v>17</v>
      </c>
      <c r="AX239" s="171" t="s">
        <v>35</v>
      </c>
      <c r="AY239" s="172" t="s">
        <v>94</v>
      </c>
    </row>
    <row r="240" spans="2:65" s="79" customFormat="1" ht="24" customHeight="1" x14ac:dyDescent="0.3">
      <c r="B240" s="150"/>
      <c r="C240" s="190" t="s">
        <v>238</v>
      </c>
      <c r="D240" s="190" t="s">
        <v>96</v>
      </c>
      <c r="E240" s="191" t="s">
        <v>239</v>
      </c>
      <c r="F240" s="192" t="s">
        <v>240</v>
      </c>
      <c r="G240" s="193" t="s">
        <v>99</v>
      </c>
      <c r="H240" s="194">
        <v>46.484999999999999</v>
      </c>
      <c r="I240" s="195"/>
      <c r="J240" s="195">
        <f>ROUND(I240*H240,2)</f>
        <v>0</v>
      </c>
      <c r="K240" s="153" t="s">
        <v>130</v>
      </c>
      <c r="L240" s="80"/>
      <c r="M240" s="157" t="s">
        <v>0</v>
      </c>
      <c r="N240" s="158" t="s">
        <v>24</v>
      </c>
      <c r="O240" s="159">
        <v>0.64800000000000002</v>
      </c>
      <c r="P240" s="159">
        <f>O240*H240</f>
        <v>30.12228</v>
      </c>
      <c r="Q240" s="159">
        <v>0.10100000000000001</v>
      </c>
      <c r="R240" s="159">
        <f>Q240*H240</f>
        <v>4.694985</v>
      </c>
      <c r="S240" s="159">
        <v>0</v>
      </c>
      <c r="T240" s="160">
        <f>S240*H240</f>
        <v>0</v>
      </c>
      <c r="AR240" s="161" t="s">
        <v>101</v>
      </c>
      <c r="AT240" s="161" t="s">
        <v>96</v>
      </c>
      <c r="AU240" s="161" t="s">
        <v>37</v>
      </c>
      <c r="AY240" s="72" t="s">
        <v>94</v>
      </c>
      <c r="BE240" s="162">
        <f>IF(N240="základní",J240,0)</f>
        <v>0</v>
      </c>
      <c r="BF240" s="162">
        <f>IF(N240="snížená",J240,0)</f>
        <v>0</v>
      </c>
      <c r="BG240" s="162">
        <f>IF(N240="zákl. přenesená",J240,0)</f>
        <v>0</v>
      </c>
      <c r="BH240" s="162">
        <f>IF(N240="sníž. přenesená",J240,0)</f>
        <v>0</v>
      </c>
      <c r="BI240" s="162">
        <f>IF(N240="nulová",J240,0)</f>
        <v>0</v>
      </c>
      <c r="BJ240" s="72" t="s">
        <v>36</v>
      </c>
      <c r="BK240" s="162">
        <f>ROUND(I240*H240,2)</f>
        <v>0</v>
      </c>
      <c r="BL240" s="72" t="s">
        <v>101</v>
      </c>
      <c r="BM240" s="161" t="s">
        <v>241</v>
      </c>
    </row>
    <row r="241" spans="2:65" s="164" customFormat="1" x14ac:dyDescent="0.3">
      <c r="B241" s="163"/>
      <c r="D241" s="165" t="s">
        <v>103</v>
      </c>
      <c r="E241" s="166" t="s">
        <v>0</v>
      </c>
      <c r="F241" s="167" t="s">
        <v>236</v>
      </c>
      <c r="H241" s="166" t="s">
        <v>0</v>
      </c>
      <c r="L241" s="163"/>
      <c r="M241" s="168"/>
      <c r="T241" s="169"/>
      <c r="AT241" s="166" t="s">
        <v>103</v>
      </c>
      <c r="AU241" s="166" t="s">
        <v>37</v>
      </c>
      <c r="AV241" s="164" t="s">
        <v>36</v>
      </c>
      <c r="AW241" s="164" t="s">
        <v>17</v>
      </c>
      <c r="AX241" s="164" t="s">
        <v>35</v>
      </c>
      <c r="AY241" s="166" t="s">
        <v>94</v>
      </c>
    </row>
    <row r="242" spans="2:65" s="171" customFormat="1" ht="20.399999999999999" x14ac:dyDescent="0.3">
      <c r="B242" s="170"/>
      <c r="D242" s="165" t="s">
        <v>103</v>
      </c>
      <c r="E242" s="172" t="s">
        <v>0</v>
      </c>
      <c r="F242" s="173" t="s">
        <v>237</v>
      </c>
      <c r="H242" s="174">
        <v>46.484999999999999</v>
      </c>
      <c r="L242" s="170"/>
      <c r="M242" s="175"/>
      <c r="T242" s="176"/>
      <c r="AT242" s="172" t="s">
        <v>103</v>
      </c>
      <c r="AU242" s="172" t="s">
        <v>37</v>
      </c>
      <c r="AV242" s="171" t="s">
        <v>37</v>
      </c>
      <c r="AW242" s="171" t="s">
        <v>17</v>
      </c>
      <c r="AX242" s="171" t="s">
        <v>35</v>
      </c>
      <c r="AY242" s="172" t="s">
        <v>94</v>
      </c>
    </row>
    <row r="243" spans="2:65" s="79" customFormat="1" ht="24" customHeight="1" x14ac:dyDescent="0.3">
      <c r="B243" s="150"/>
      <c r="C243" s="196" t="s">
        <v>242</v>
      </c>
      <c r="D243" s="196" t="s">
        <v>176</v>
      </c>
      <c r="E243" s="197" t="s">
        <v>243</v>
      </c>
      <c r="F243" s="198" t="s">
        <v>244</v>
      </c>
      <c r="G243" s="199" t="s">
        <v>99</v>
      </c>
      <c r="H243" s="200">
        <v>48.808999999999997</v>
      </c>
      <c r="I243" s="201"/>
      <c r="J243" s="201">
        <f>ROUND(I243*H243,2)</f>
        <v>0</v>
      </c>
      <c r="K243" s="179" t="s">
        <v>130</v>
      </c>
      <c r="L243" s="183"/>
      <c r="M243" s="184" t="s">
        <v>0</v>
      </c>
      <c r="N243" s="185" t="s">
        <v>24</v>
      </c>
      <c r="O243" s="159">
        <v>0</v>
      </c>
      <c r="P243" s="159">
        <f>O243*H243</f>
        <v>0</v>
      </c>
      <c r="Q243" s="159">
        <v>0.109</v>
      </c>
      <c r="R243" s="159">
        <f>Q243*H243</f>
        <v>5.3201809999999998</v>
      </c>
      <c r="S243" s="159">
        <v>0</v>
      </c>
      <c r="T243" s="160">
        <f>S243*H243</f>
        <v>0</v>
      </c>
      <c r="AR243" s="161" t="s">
        <v>137</v>
      </c>
      <c r="AT243" s="161" t="s">
        <v>176</v>
      </c>
      <c r="AU243" s="161" t="s">
        <v>37</v>
      </c>
      <c r="AY243" s="72" t="s">
        <v>94</v>
      </c>
      <c r="BE243" s="162">
        <f>IF(N243="základní",J243,0)</f>
        <v>0</v>
      </c>
      <c r="BF243" s="162">
        <f>IF(N243="snížená",J243,0)</f>
        <v>0</v>
      </c>
      <c r="BG243" s="162">
        <f>IF(N243="zákl. přenesená",J243,0)</f>
        <v>0</v>
      </c>
      <c r="BH243" s="162">
        <f>IF(N243="sníž. přenesená",J243,0)</f>
        <v>0</v>
      </c>
      <c r="BI243" s="162">
        <f>IF(N243="nulová",J243,0)</f>
        <v>0</v>
      </c>
      <c r="BJ243" s="72" t="s">
        <v>36</v>
      </c>
      <c r="BK243" s="162">
        <f>ROUND(I243*H243,2)</f>
        <v>0</v>
      </c>
      <c r="BL243" s="72" t="s">
        <v>101</v>
      </c>
      <c r="BM243" s="161" t="s">
        <v>245</v>
      </c>
    </row>
    <row r="244" spans="2:65" s="171" customFormat="1" x14ac:dyDescent="0.3">
      <c r="B244" s="170"/>
      <c r="D244" s="165" t="s">
        <v>103</v>
      </c>
      <c r="F244" s="173" t="s">
        <v>246</v>
      </c>
      <c r="H244" s="174">
        <v>48.808999999999997</v>
      </c>
      <c r="L244" s="170"/>
      <c r="M244" s="175"/>
      <c r="T244" s="176"/>
      <c r="AT244" s="172" t="s">
        <v>103</v>
      </c>
      <c r="AU244" s="172" t="s">
        <v>37</v>
      </c>
      <c r="AV244" s="171" t="s">
        <v>37</v>
      </c>
      <c r="AW244" s="171" t="s">
        <v>1</v>
      </c>
      <c r="AX244" s="171" t="s">
        <v>36</v>
      </c>
      <c r="AY244" s="172" t="s">
        <v>94</v>
      </c>
    </row>
    <row r="245" spans="2:65" s="139" customFormat="1" ht="22.8" customHeight="1" x14ac:dyDescent="0.25">
      <c r="B245" s="138"/>
      <c r="D245" s="140" t="s">
        <v>34</v>
      </c>
      <c r="E245" s="148" t="s">
        <v>247</v>
      </c>
      <c r="F245" s="148" t="s">
        <v>248</v>
      </c>
      <c r="J245" s="149">
        <f>BK245</f>
        <v>0</v>
      </c>
      <c r="L245" s="138"/>
      <c r="M245" s="143"/>
      <c r="P245" s="144">
        <f>SUM(P246:P290)</f>
        <v>284.81823500000002</v>
      </c>
      <c r="R245" s="144">
        <f>SUM(R246:R290)</f>
        <v>8.7365787399999988</v>
      </c>
      <c r="T245" s="145">
        <f>SUM(T246:T290)</f>
        <v>0</v>
      </c>
      <c r="AR245" s="140" t="s">
        <v>36</v>
      </c>
      <c r="AT245" s="146" t="s">
        <v>34</v>
      </c>
      <c r="AU245" s="146" t="s">
        <v>36</v>
      </c>
      <c r="AY245" s="140" t="s">
        <v>94</v>
      </c>
      <c r="BK245" s="147">
        <f>SUM(BK246:BK290)</f>
        <v>0</v>
      </c>
    </row>
    <row r="246" spans="2:65" s="79" customFormat="1" ht="24" customHeight="1" x14ac:dyDescent="0.3">
      <c r="B246" s="150"/>
      <c r="C246" s="151" t="s">
        <v>249</v>
      </c>
      <c r="D246" s="151" t="s">
        <v>96</v>
      </c>
      <c r="E246" s="152" t="s">
        <v>250</v>
      </c>
      <c r="F246" s="153" t="s">
        <v>251</v>
      </c>
      <c r="G246" s="154" t="s">
        <v>99</v>
      </c>
      <c r="H246" s="155">
        <v>23.5</v>
      </c>
      <c r="I246" s="156"/>
      <c r="J246" s="156">
        <f>ROUND(I246*H246,2)</f>
        <v>0</v>
      </c>
      <c r="K246" s="153" t="s">
        <v>130</v>
      </c>
      <c r="L246" s="80"/>
      <c r="M246" s="157" t="s">
        <v>0</v>
      </c>
      <c r="N246" s="158" t="s">
        <v>24</v>
      </c>
      <c r="O246" s="159">
        <v>0.14799999999999999</v>
      </c>
      <c r="P246" s="159">
        <f>O246*H246</f>
        <v>3.4779999999999998</v>
      </c>
      <c r="Q246" s="159">
        <v>2.5999999999999998E-4</v>
      </c>
      <c r="R246" s="159">
        <f>Q246*H246</f>
        <v>6.1099999999999991E-3</v>
      </c>
      <c r="S246" s="159">
        <v>0</v>
      </c>
      <c r="T246" s="160">
        <f>S246*H246</f>
        <v>0</v>
      </c>
      <c r="AR246" s="161" t="s">
        <v>101</v>
      </c>
      <c r="AT246" s="161" t="s">
        <v>96</v>
      </c>
      <c r="AU246" s="161" t="s">
        <v>37</v>
      </c>
      <c r="AY246" s="72" t="s">
        <v>94</v>
      </c>
      <c r="BE246" s="162">
        <f>IF(N246="základní",J246,0)</f>
        <v>0</v>
      </c>
      <c r="BF246" s="162">
        <f>IF(N246="snížená",J246,0)</f>
        <v>0</v>
      </c>
      <c r="BG246" s="162">
        <f>IF(N246="zákl. přenesená",J246,0)</f>
        <v>0</v>
      </c>
      <c r="BH246" s="162">
        <f>IF(N246="sníž. přenesená",J246,0)</f>
        <v>0</v>
      </c>
      <c r="BI246" s="162">
        <f>IF(N246="nulová",J246,0)</f>
        <v>0</v>
      </c>
      <c r="BJ246" s="72" t="s">
        <v>36</v>
      </c>
      <c r="BK246" s="162">
        <f>ROUND(I246*H246,2)</f>
        <v>0</v>
      </c>
      <c r="BL246" s="72" t="s">
        <v>101</v>
      </c>
      <c r="BM246" s="161" t="s">
        <v>252</v>
      </c>
    </row>
    <row r="247" spans="2:65" s="164" customFormat="1" x14ac:dyDescent="0.3">
      <c r="B247" s="163"/>
      <c r="D247" s="165" t="s">
        <v>103</v>
      </c>
      <c r="E247" s="166" t="s">
        <v>0</v>
      </c>
      <c r="F247" s="167" t="s">
        <v>253</v>
      </c>
      <c r="H247" s="166" t="s">
        <v>0</v>
      </c>
      <c r="L247" s="163"/>
      <c r="M247" s="168"/>
      <c r="T247" s="169"/>
      <c r="AT247" s="166" t="s">
        <v>103</v>
      </c>
      <c r="AU247" s="166" t="s">
        <v>37</v>
      </c>
      <c r="AV247" s="164" t="s">
        <v>36</v>
      </c>
      <c r="AW247" s="164" t="s">
        <v>17</v>
      </c>
      <c r="AX247" s="164" t="s">
        <v>35</v>
      </c>
      <c r="AY247" s="166" t="s">
        <v>94</v>
      </c>
    </row>
    <row r="248" spans="2:65" s="164" customFormat="1" x14ac:dyDescent="0.3">
      <c r="B248" s="163"/>
      <c r="D248" s="165" t="s">
        <v>103</v>
      </c>
      <c r="E248" s="166" t="s">
        <v>0</v>
      </c>
      <c r="F248" s="167" t="s">
        <v>254</v>
      </c>
      <c r="H248" s="166" t="s">
        <v>0</v>
      </c>
      <c r="L248" s="163"/>
      <c r="M248" s="168"/>
      <c r="T248" s="169"/>
      <c r="AT248" s="166" t="s">
        <v>103</v>
      </c>
      <c r="AU248" s="166" t="s">
        <v>37</v>
      </c>
      <c r="AV248" s="164" t="s">
        <v>36</v>
      </c>
      <c r="AW248" s="164" t="s">
        <v>17</v>
      </c>
      <c r="AX248" s="164" t="s">
        <v>35</v>
      </c>
      <c r="AY248" s="166" t="s">
        <v>94</v>
      </c>
    </row>
    <row r="249" spans="2:65" s="171" customFormat="1" x14ac:dyDescent="0.3">
      <c r="B249" s="170"/>
      <c r="D249" s="165" t="s">
        <v>103</v>
      </c>
      <c r="E249" s="172" t="s">
        <v>0</v>
      </c>
      <c r="F249" s="173" t="s">
        <v>255</v>
      </c>
      <c r="H249" s="174">
        <v>23.5</v>
      </c>
      <c r="L249" s="170"/>
      <c r="M249" s="175"/>
      <c r="T249" s="176"/>
      <c r="AT249" s="172" t="s">
        <v>103</v>
      </c>
      <c r="AU249" s="172" t="s">
        <v>37</v>
      </c>
      <c r="AV249" s="171" t="s">
        <v>37</v>
      </c>
      <c r="AW249" s="171" t="s">
        <v>17</v>
      </c>
      <c r="AX249" s="171" t="s">
        <v>35</v>
      </c>
      <c r="AY249" s="172" t="s">
        <v>94</v>
      </c>
    </row>
    <row r="250" spans="2:65" s="79" customFormat="1" ht="24" customHeight="1" x14ac:dyDescent="0.3">
      <c r="B250" s="150"/>
      <c r="C250" s="151" t="s">
        <v>256</v>
      </c>
      <c r="D250" s="151" t="s">
        <v>96</v>
      </c>
      <c r="E250" s="152" t="s">
        <v>257</v>
      </c>
      <c r="F250" s="153" t="s">
        <v>258</v>
      </c>
      <c r="G250" s="154" t="s">
        <v>99</v>
      </c>
      <c r="H250" s="155">
        <v>11.75</v>
      </c>
      <c r="I250" s="156"/>
      <c r="J250" s="156">
        <f>ROUND(I250*H250,2)</f>
        <v>0</v>
      </c>
      <c r="K250" s="153" t="s">
        <v>130</v>
      </c>
      <c r="L250" s="80"/>
      <c r="M250" s="157" t="s">
        <v>0</v>
      </c>
      <c r="N250" s="158" t="s">
        <v>24</v>
      </c>
      <c r="O250" s="159">
        <v>0.46</v>
      </c>
      <c r="P250" s="159">
        <f>O250*H250</f>
        <v>5.4050000000000002</v>
      </c>
      <c r="Q250" s="159">
        <v>4.8900000000000002E-3</v>
      </c>
      <c r="R250" s="159">
        <f>Q250*H250</f>
        <v>5.7457500000000002E-2</v>
      </c>
      <c r="S250" s="159">
        <v>0</v>
      </c>
      <c r="T250" s="160">
        <f>S250*H250</f>
        <v>0</v>
      </c>
      <c r="AR250" s="161" t="s">
        <v>101</v>
      </c>
      <c r="AT250" s="161" t="s">
        <v>96</v>
      </c>
      <c r="AU250" s="161" t="s">
        <v>37</v>
      </c>
      <c r="AY250" s="72" t="s">
        <v>94</v>
      </c>
      <c r="BE250" s="162">
        <f>IF(N250="základní",J250,0)</f>
        <v>0</v>
      </c>
      <c r="BF250" s="162">
        <f>IF(N250="snížená",J250,0)</f>
        <v>0</v>
      </c>
      <c r="BG250" s="162">
        <f>IF(N250="zákl. přenesená",J250,0)</f>
        <v>0</v>
      </c>
      <c r="BH250" s="162">
        <f>IF(N250="sníž. přenesená",J250,0)</f>
        <v>0</v>
      </c>
      <c r="BI250" s="162">
        <f>IF(N250="nulová",J250,0)</f>
        <v>0</v>
      </c>
      <c r="BJ250" s="72" t="s">
        <v>36</v>
      </c>
      <c r="BK250" s="162">
        <f>ROUND(I250*H250,2)</f>
        <v>0</v>
      </c>
      <c r="BL250" s="72" t="s">
        <v>101</v>
      </c>
      <c r="BM250" s="161" t="s">
        <v>259</v>
      </c>
    </row>
    <row r="251" spans="2:65" s="164" customFormat="1" x14ac:dyDescent="0.3">
      <c r="B251" s="163"/>
      <c r="D251" s="165" t="s">
        <v>103</v>
      </c>
      <c r="E251" s="166" t="s">
        <v>0</v>
      </c>
      <c r="F251" s="167" t="s">
        <v>253</v>
      </c>
      <c r="H251" s="166" t="s">
        <v>0</v>
      </c>
      <c r="L251" s="163"/>
      <c r="M251" s="168"/>
      <c r="T251" s="169"/>
      <c r="AT251" s="166" t="s">
        <v>103</v>
      </c>
      <c r="AU251" s="166" t="s">
        <v>37</v>
      </c>
      <c r="AV251" s="164" t="s">
        <v>36</v>
      </c>
      <c r="AW251" s="164" t="s">
        <v>17</v>
      </c>
      <c r="AX251" s="164" t="s">
        <v>35</v>
      </c>
      <c r="AY251" s="166" t="s">
        <v>94</v>
      </c>
    </row>
    <row r="252" spans="2:65" s="171" customFormat="1" x14ac:dyDescent="0.3">
      <c r="B252" s="170"/>
      <c r="D252" s="165" t="s">
        <v>103</v>
      </c>
      <c r="E252" s="172" t="s">
        <v>0</v>
      </c>
      <c r="F252" s="173" t="s">
        <v>260</v>
      </c>
      <c r="H252" s="174">
        <v>11.75</v>
      </c>
      <c r="L252" s="170"/>
      <c r="M252" s="175"/>
      <c r="T252" s="176"/>
      <c r="AT252" s="172" t="s">
        <v>103</v>
      </c>
      <c r="AU252" s="172" t="s">
        <v>37</v>
      </c>
      <c r="AV252" s="171" t="s">
        <v>37</v>
      </c>
      <c r="AW252" s="171" t="s">
        <v>17</v>
      </c>
      <c r="AX252" s="171" t="s">
        <v>35</v>
      </c>
      <c r="AY252" s="172" t="s">
        <v>94</v>
      </c>
    </row>
    <row r="253" spans="2:65" s="79" customFormat="1" ht="24" customHeight="1" x14ac:dyDescent="0.3">
      <c r="B253" s="150"/>
      <c r="C253" s="151" t="s">
        <v>261</v>
      </c>
      <c r="D253" s="151" t="s">
        <v>96</v>
      </c>
      <c r="E253" s="152" t="s">
        <v>262</v>
      </c>
      <c r="F253" s="153" t="s">
        <v>263</v>
      </c>
      <c r="G253" s="154" t="s">
        <v>99</v>
      </c>
      <c r="H253" s="155">
        <v>11.75</v>
      </c>
      <c r="I253" s="156"/>
      <c r="J253" s="156">
        <f>ROUND(I253*H253,2)</f>
        <v>0</v>
      </c>
      <c r="K253" s="153" t="s">
        <v>130</v>
      </c>
      <c r="L253" s="80"/>
      <c r="M253" s="157" t="s">
        <v>0</v>
      </c>
      <c r="N253" s="158" t="s">
        <v>24</v>
      </c>
      <c r="O253" s="159">
        <v>0.35799999999999998</v>
      </c>
      <c r="P253" s="159">
        <f>O253*H253</f>
        <v>4.2065000000000001</v>
      </c>
      <c r="Q253" s="159">
        <v>3.0000000000000001E-3</v>
      </c>
      <c r="R253" s="159">
        <f>Q253*H253</f>
        <v>3.5250000000000004E-2</v>
      </c>
      <c r="S253" s="159">
        <v>0</v>
      </c>
      <c r="T253" s="160">
        <f>S253*H253</f>
        <v>0</v>
      </c>
      <c r="AR253" s="161" t="s">
        <v>101</v>
      </c>
      <c r="AT253" s="161" t="s">
        <v>96</v>
      </c>
      <c r="AU253" s="161" t="s">
        <v>37</v>
      </c>
      <c r="AY253" s="72" t="s">
        <v>94</v>
      </c>
      <c r="BE253" s="162">
        <f>IF(N253="základní",J253,0)</f>
        <v>0</v>
      </c>
      <c r="BF253" s="162">
        <f>IF(N253="snížená",J253,0)</f>
        <v>0</v>
      </c>
      <c r="BG253" s="162">
        <f>IF(N253="zákl. přenesená",J253,0)</f>
        <v>0</v>
      </c>
      <c r="BH253" s="162">
        <f>IF(N253="sníž. přenesená",J253,0)</f>
        <v>0</v>
      </c>
      <c r="BI253" s="162">
        <f>IF(N253="nulová",J253,0)</f>
        <v>0</v>
      </c>
      <c r="BJ253" s="72" t="s">
        <v>36</v>
      </c>
      <c r="BK253" s="162">
        <f>ROUND(I253*H253,2)</f>
        <v>0</v>
      </c>
      <c r="BL253" s="72" t="s">
        <v>101</v>
      </c>
      <c r="BM253" s="161" t="s">
        <v>264</v>
      </c>
    </row>
    <row r="254" spans="2:65" s="164" customFormat="1" x14ac:dyDescent="0.3">
      <c r="B254" s="163"/>
      <c r="D254" s="165" t="s">
        <v>103</v>
      </c>
      <c r="E254" s="166" t="s">
        <v>0</v>
      </c>
      <c r="F254" s="167" t="s">
        <v>253</v>
      </c>
      <c r="H254" s="166" t="s">
        <v>0</v>
      </c>
      <c r="L254" s="163"/>
      <c r="M254" s="168"/>
      <c r="T254" s="169"/>
      <c r="AT254" s="166" t="s">
        <v>103</v>
      </c>
      <c r="AU254" s="166" t="s">
        <v>37</v>
      </c>
      <c r="AV254" s="164" t="s">
        <v>36</v>
      </c>
      <c r="AW254" s="164" t="s">
        <v>17</v>
      </c>
      <c r="AX254" s="164" t="s">
        <v>35</v>
      </c>
      <c r="AY254" s="166" t="s">
        <v>94</v>
      </c>
    </row>
    <row r="255" spans="2:65" s="171" customFormat="1" x14ac:dyDescent="0.3">
      <c r="B255" s="170"/>
      <c r="D255" s="165" t="s">
        <v>103</v>
      </c>
      <c r="E255" s="172" t="s">
        <v>0</v>
      </c>
      <c r="F255" s="173" t="s">
        <v>260</v>
      </c>
      <c r="H255" s="174">
        <v>11.75</v>
      </c>
      <c r="L255" s="170"/>
      <c r="M255" s="175"/>
      <c r="T255" s="176"/>
      <c r="AT255" s="172" t="s">
        <v>103</v>
      </c>
      <c r="AU255" s="172" t="s">
        <v>37</v>
      </c>
      <c r="AV255" s="171" t="s">
        <v>37</v>
      </c>
      <c r="AW255" s="171" t="s">
        <v>17</v>
      </c>
      <c r="AX255" s="171" t="s">
        <v>35</v>
      </c>
      <c r="AY255" s="172" t="s">
        <v>94</v>
      </c>
    </row>
    <row r="256" spans="2:65" s="79" customFormat="1" ht="24" customHeight="1" x14ac:dyDescent="0.3">
      <c r="B256" s="150"/>
      <c r="C256" s="151" t="s">
        <v>265</v>
      </c>
      <c r="D256" s="151" t="s">
        <v>96</v>
      </c>
      <c r="E256" s="152" t="s">
        <v>267</v>
      </c>
      <c r="F256" s="153" t="s">
        <v>268</v>
      </c>
      <c r="G256" s="154" t="s">
        <v>99</v>
      </c>
      <c r="H256" s="155">
        <v>214.75</v>
      </c>
      <c r="I256" s="156"/>
      <c r="J256" s="156">
        <f>ROUND(I256*H256,2)</f>
        <v>0</v>
      </c>
      <c r="K256" s="153" t="s">
        <v>130</v>
      </c>
      <c r="L256" s="80"/>
      <c r="M256" s="157" t="s">
        <v>0</v>
      </c>
      <c r="N256" s="158" t="s">
        <v>24</v>
      </c>
      <c r="O256" s="159">
        <v>0.38</v>
      </c>
      <c r="P256" s="159">
        <f>O256*H256</f>
        <v>81.605000000000004</v>
      </c>
      <c r="Q256" s="159">
        <v>1.6899999999999998E-2</v>
      </c>
      <c r="R256" s="159">
        <f>Q256*H256</f>
        <v>3.6292749999999998</v>
      </c>
      <c r="S256" s="159">
        <v>0</v>
      </c>
      <c r="T256" s="160">
        <f>S256*H256</f>
        <v>0</v>
      </c>
      <c r="AR256" s="161" t="s">
        <v>101</v>
      </c>
      <c r="AT256" s="161" t="s">
        <v>96</v>
      </c>
      <c r="AU256" s="161" t="s">
        <v>37</v>
      </c>
      <c r="AY256" s="72" t="s">
        <v>94</v>
      </c>
      <c r="BE256" s="162">
        <f>IF(N256="základní",J256,0)</f>
        <v>0</v>
      </c>
      <c r="BF256" s="162">
        <f>IF(N256="snížená",J256,0)</f>
        <v>0</v>
      </c>
      <c r="BG256" s="162">
        <f>IF(N256="zákl. přenesená",J256,0)</f>
        <v>0</v>
      </c>
      <c r="BH256" s="162">
        <f>IF(N256="sníž. přenesená",J256,0)</f>
        <v>0</v>
      </c>
      <c r="BI256" s="162">
        <f>IF(N256="nulová",J256,0)</f>
        <v>0</v>
      </c>
      <c r="BJ256" s="72" t="s">
        <v>36</v>
      </c>
      <c r="BK256" s="162">
        <f>ROUND(I256*H256,2)</f>
        <v>0</v>
      </c>
      <c r="BL256" s="72" t="s">
        <v>101</v>
      </c>
      <c r="BM256" s="161" t="s">
        <v>269</v>
      </c>
    </row>
    <row r="257" spans="2:65" s="164" customFormat="1" x14ac:dyDescent="0.3">
      <c r="B257" s="163"/>
      <c r="D257" s="165" t="s">
        <v>103</v>
      </c>
      <c r="E257" s="166" t="s">
        <v>0</v>
      </c>
      <c r="F257" s="167" t="s">
        <v>270</v>
      </c>
      <c r="H257" s="166" t="s">
        <v>0</v>
      </c>
      <c r="L257" s="163"/>
      <c r="M257" s="168"/>
      <c r="T257" s="169"/>
      <c r="AT257" s="166" t="s">
        <v>103</v>
      </c>
      <c r="AU257" s="166" t="s">
        <v>37</v>
      </c>
      <c r="AV257" s="164" t="s">
        <v>36</v>
      </c>
      <c r="AW257" s="164" t="s">
        <v>17</v>
      </c>
      <c r="AX257" s="164" t="s">
        <v>35</v>
      </c>
      <c r="AY257" s="166" t="s">
        <v>94</v>
      </c>
    </row>
    <row r="258" spans="2:65" s="171" customFormat="1" x14ac:dyDescent="0.3">
      <c r="B258" s="170"/>
      <c r="D258" s="165" t="s">
        <v>103</v>
      </c>
      <c r="E258" s="172" t="s">
        <v>0</v>
      </c>
      <c r="F258" s="173" t="s">
        <v>271</v>
      </c>
      <c r="H258" s="174">
        <v>3.52</v>
      </c>
      <c r="L258" s="170"/>
      <c r="M258" s="175"/>
      <c r="T258" s="176"/>
      <c r="AT258" s="172" t="s">
        <v>103</v>
      </c>
      <c r="AU258" s="172" t="s">
        <v>37</v>
      </c>
      <c r="AV258" s="171" t="s">
        <v>37</v>
      </c>
      <c r="AW258" s="171" t="s">
        <v>17</v>
      </c>
      <c r="AX258" s="171" t="s">
        <v>35</v>
      </c>
      <c r="AY258" s="172" t="s">
        <v>94</v>
      </c>
    </row>
    <row r="259" spans="2:65" s="171" customFormat="1" x14ac:dyDescent="0.3">
      <c r="B259" s="170"/>
      <c r="D259" s="165" t="s">
        <v>103</v>
      </c>
      <c r="E259" s="172" t="s">
        <v>0</v>
      </c>
      <c r="F259" s="173" t="s">
        <v>272</v>
      </c>
      <c r="H259" s="174">
        <v>211.23</v>
      </c>
      <c r="L259" s="170"/>
      <c r="M259" s="175"/>
      <c r="T259" s="176"/>
      <c r="AT259" s="172" t="s">
        <v>103</v>
      </c>
      <c r="AU259" s="172" t="s">
        <v>37</v>
      </c>
      <c r="AV259" s="171" t="s">
        <v>37</v>
      </c>
      <c r="AW259" s="171" t="s">
        <v>17</v>
      </c>
      <c r="AX259" s="171" t="s">
        <v>35</v>
      </c>
      <c r="AY259" s="172" t="s">
        <v>94</v>
      </c>
    </row>
    <row r="260" spans="2:65" s="79" customFormat="1" ht="24" customHeight="1" x14ac:dyDescent="0.3">
      <c r="B260" s="150"/>
      <c r="C260" s="151" t="s">
        <v>266</v>
      </c>
      <c r="D260" s="151" t="s">
        <v>96</v>
      </c>
      <c r="E260" s="152" t="s">
        <v>274</v>
      </c>
      <c r="F260" s="153" t="s">
        <v>275</v>
      </c>
      <c r="G260" s="154" t="s">
        <v>99</v>
      </c>
      <c r="H260" s="155">
        <v>11.946</v>
      </c>
      <c r="I260" s="156"/>
      <c r="J260" s="156">
        <f>ROUND(I260*H260,2)</f>
        <v>0</v>
      </c>
      <c r="K260" s="153" t="s">
        <v>130</v>
      </c>
      <c r="L260" s="80"/>
      <c r="M260" s="157" t="s">
        <v>0</v>
      </c>
      <c r="N260" s="158" t="s">
        <v>24</v>
      </c>
      <c r="O260" s="159">
        <v>0.36</v>
      </c>
      <c r="P260" s="159">
        <f>O260*H260</f>
        <v>4.3005599999999999</v>
      </c>
      <c r="Q260" s="159">
        <v>4.8900000000000002E-3</v>
      </c>
      <c r="R260" s="159">
        <f>Q260*H260</f>
        <v>5.841594E-2</v>
      </c>
      <c r="S260" s="159">
        <v>0</v>
      </c>
      <c r="T260" s="160">
        <f>S260*H260</f>
        <v>0</v>
      </c>
      <c r="AR260" s="161" t="s">
        <v>101</v>
      </c>
      <c r="AT260" s="161" t="s">
        <v>96</v>
      </c>
      <c r="AU260" s="161" t="s">
        <v>37</v>
      </c>
      <c r="AY260" s="72" t="s">
        <v>94</v>
      </c>
      <c r="BE260" s="162">
        <f>IF(N260="základní",J260,0)</f>
        <v>0</v>
      </c>
      <c r="BF260" s="162">
        <f>IF(N260="snížená",J260,0)</f>
        <v>0</v>
      </c>
      <c r="BG260" s="162">
        <f>IF(N260="zákl. přenesená",J260,0)</f>
        <v>0</v>
      </c>
      <c r="BH260" s="162">
        <f>IF(N260="sníž. přenesená",J260,0)</f>
        <v>0</v>
      </c>
      <c r="BI260" s="162">
        <f>IF(N260="nulová",J260,0)</f>
        <v>0</v>
      </c>
      <c r="BJ260" s="72" t="s">
        <v>36</v>
      </c>
      <c r="BK260" s="162">
        <f>ROUND(I260*H260,2)</f>
        <v>0</v>
      </c>
      <c r="BL260" s="72" t="s">
        <v>101</v>
      </c>
      <c r="BM260" s="161" t="s">
        <v>276</v>
      </c>
    </row>
    <row r="261" spans="2:65" s="171" customFormat="1" ht="20.399999999999999" x14ac:dyDescent="0.3">
      <c r="B261" s="170"/>
      <c r="D261" s="165" t="s">
        <v>103</v>
      </c>
      <c r="E261" s="172" t="s">
        <v>0</v>
      </c>
      <c r="F261" s="173" t="s">
        <v>277</v>
      </c>
      <c r="H261" s="174">
        <v>11.946</v>
      </c>
      <c r="L261" s="170"/>
      <c r="M261" s="175"/>
      <c r="T261" s="176"/>
      <c r="AT261" s="172" t="s">
        <v>103</v>
      </c>
      <c r="AU261" s="172" t="s">
        <v>37</v>
      </c>
      <c r="AV261" s="171" t="s">
        <v>37</v>
      </c>
      <c r="AW261" s="171" t="s">
        <v>17</v>
      </c>
      <c r="AX261" s="171" t="s">
        <v>35</v>
      </c>
      <c r="AY261" s="172" t="s">
        <v>94</v>
      </c>
    </row>
    <row r="262" spans="2:65" s="79" customFormat="1" ht="24" customHeight="1" x14ac:dyDescent="0.3">
      <c r="B262" s="150"/>
      <c r="C262" s="151" t="s">
        <v>273</v>
      </c>
      <c r="D262" s="151" t="s">
        <v>96</v>
      </c>
      <c r="E262" s="152" t="s">
        <v>279</v>
      </c>
      <c r="F262" s="153" t="s">
        <v>280</v>
      </c>
      <c r="G262" s="154" t="s">
        <v>216</v>
      </c>
      <c r="H262" s="155">
        <v>44</v>
      </c>
      <c r="I262" s="156"/>
      <c r="J262" s="156">
        <f>ROUND(I262*H262,2)</f>
        <v>0</v>
      </c>
      <c r="K262" s="153" t="s">
        <v>100</v>
      </c>
      <c r="L262" s="80"/>
      <c r="M262" s="157" t="s">
        <v>0</v>
      </c>
      <c r="N262" s="158" t="s">
        <v>24</v>
      </c>
      <c r="O262" s="159">
        <v>0.45200000000000001</v>
      </c>
      <c r="P262" s="159">
        <f>O262*H262</f>
        <v>19.888000000000002</v>
      </c>
      <c r="Q262" s="159">
        <v>1.0200000000000001E-2</v>
      </c>
      <c r="R262" s="159">
        <f>Q262*H262</f>
        <v>0.44880000000000003</v>
      </c>
      <c r="S262" s="159">
        <v>0</v>
      </c>
      <c r="T262" s="160">
        <f>S262*H262</f>
        <v>0</v>
      </c>
      <c r="AR262" s="161" t="s">
        <v>101</v>
      </c>
      <c r="AT262" s="161" t="s">
        <v>96</v>
      </c>
      <c r="AU262" s="161" t="s">
        <v>37</v>
      </c>
      <c r="AY262" s="72" t="s">
        <v>94</v>
      </c>
      <c r="BE262" s="162">
        <f>IF(N262="základní",J262,0)</f>
        <v>0</v>
      </c>
      <c r="BF262" s="162">
        <f>IF(N262="snížená",J262,0)</f>
        <v>0</v>
      </c>
      <c r="BG262" s="162">
        <f>IF(N262="zákl. přenesená",J262,0)</f>
        <v>0</v>
      </c>
      <c r="BH262" s="162">
        <f>IF(N262="sníž. přenesená",J262,0)</f>
        <v>0</v>
      </c>
      <c r="BI262" s="162">
        <f>IF(N262="nulová",J262,0)</f>
        <v>0</v>
      </c>
      <c r="BJ262" s="72" t="s">
        <v>36</v>
      </c>
      <c r="BK262" s="162">
        <f>ROUND(I262*H262,2)</f>
        <v>0</v>
      </c>
      <c r="BL262" s="72" t="s">
        <v>101</v>
      </c>
      <c r="BM262" s="161" t="s">
        <v>281</v>
      </c>
    </row>
    <row r="263" spans="2:65" s="164" customFormat="1" x14ac:dyDescent="0.3">
      <c r="B263" s="163"/>
      <c r="D263" s="165" t="s">
        <v>103</v>
      </c>
      <c r="E263" s="166" t="s">
        <v>0</v>
      </c>
      <c r="F263" s="167" t="s">
        <v>282</v>
      </c>
      <c r="H263" s="166" t="s">
        <v>0</v>
      </c>
      <c r="L263" s="163"/>
      <c r="M263" s="168"/>
      <c r="T263" s="169"/>
      <c r="AT263" s="166" t="s">
        <v>103</v>
      </c>
      <c r="AU263" s="166" t="s">
        <v>37</v>
      </c>
      <c r="AV263" s="164" t="s">
        <v>36</v>
      </c>
      <c r="AW263" s="164" t="s">
        <v>17</v>
      </c>
      <c r="AX263" s="164" t="s">
        <v>35</v>
      </c>
      <c r="AY263" s="166" t="s">
        <v>94</v>
      </c>
    </row>
    <row r="264" spans="2:65" s="171" customFormat="1" x14ac:dyDescent="0.3">
      <c r="B264" s="170"/>
      <c r="D264" s="165" t="s">
        <v>103</v>
      </c>
      <c r="E264" s="172" t="s">
        <v>0</v>
      </c>
      <c r="F264" s="173" t="s">
        <v>283</v>
      </c>
      <c r="H264" s="174">
        <v>21</v>
      </c>
      <c r="L264" s="170"/>
      <c r="M264" s="175"/>
      <c r="T264" s="176"/>
      <c r="AT264" s="172" t="s">
        <v>103</v>
      </c>
      <c r="AU264" s="172" t="s">
        <v>37</v>
      </c>
      <c r="AV264" s="171" t="s">
        <v>37</v>
      </c>
      <c r="AW264" s="171" t="s">
        <v>17</v>
      </c>
      <c r="AX264" s="171" t="s">
        <v>35</v>
      </c>
      <c r="AY264" s="172" t="s">
        <v>94</v>
      </c>
    </row>
    <row r="265" spans="2:65" s="171" customFormat="1" x14ac:dyDescent="0.3">
      <c r="B265" s="170"/>
      <c r="D265" s="165" t="s">
        <v>103</v>
      </c>
      <c r="E265" s="172" t="s">
        <v>0</v>
      </c>
      <c r="F265" s="173" t="s">
        <v>284</v>
      </c>
      <c r="H265" s="174">
        <v>23</v>
      </c>
      <c r="L265" s="170"/>
      <c r="M265" s="175"/>
      <c r="T265" s="176"/>
      <c r="AT265" s="172" t="s">
        <v>103</v>
      </c>
      <c r="AU265" s="172" t="s">
        <v>37</v>
      </c>
      <c r="AV265" s="171" t="s">
        <v>37</v>
      </c>
      <c r="AW265" s="171" t="s">
        <v>17</v>
      </c>
      <c r="AX265" s="171" t="s">
        <v>35</v>
      </c>
      <c r="AY265" s="172" t="s">
        <v>94</v>
      </c>
    </row>
    <row r="266" spans="2:65" s="79" customFormat="1" ht="24" customHeight="1" x14ac:dyDescent="0.3">
      <c r="B266" s="150"/>
      <c r="C266" s="151" t="s">
        <v>278</v>
      </c>
      <c r="D266" s="151" t="s">
        <v>96</v>
      </c>
      <c r="E266" s="152" t="s">
        <v>286</v>
      </c>
      <c r="F266" s="153" t="s">
        <v>287</v>
      </c>
      <c r="G266" s="154" t="s">
        <v>216</v>
      </c>
      <c r="H266" s="155">
        <v>4</v>
      </c>
      <c r="I266" s="156"/>
      <c r="J266" s="156">
        <f>ROUND(I266*H266,2)</f>
        <v>0</v>
      </c>
      <c r="K266" s="153" t="s">
        <v>100</v>
      </c>
      <c r="L266" s="80"/>
      <c r="M266" s="157" t="s">
        <v>0</v>
      </c>
      <c r="N266" s="158" t="s">
        <v>24</v>
      </c>
      <c r="O266" s="159">
        <v>2.431</v>
      </c>
      <c r="P266" s="159">
        <f>O266*H266</f>
        <v>9.7240000000000002</v>
      </c>
      <c r="Q266" s="159">
        <v>0.1575</v>
      </c>
      <c r="R266" s="159">
        <f>Q266*H266</f>
        <v>0.63</v>
      </c>
      <c r="S266" s="159">
        <v>0</v>
      </c>
      <c r="T266" s="160">
        <f>S266*H266</f>
        <v>0</v>
      </c>
      <c r="AR266" s="161" t="s">
        <v>101</v>
      </c>
      <c r="AT266" s="161" t="s">
        <v>96</v>
      </c>
      <c r="AU266" s="161" t="s">
        <v>37</v>
      </c>
      <c r="AY266" s="72" t="s">
        <v>94</v>
      </c>
      <c r="BE266" s="162">
        <f>IF(N266="základní",J266,0)</f>
        <v>0</v>
      </c>
      <c r="BF266" s="162">
        <f>IF(N266="snížená",J266,0)</f>
        <v>0</v>
      </c>
      <c r="BG266" s="162">
        <f>IF(N266="zákl. přenesená",J266,0)</f>
        <v>0</v>
      </c>
      <c r="BH266" s="162">
        <f>IF(N266="sníž. přenesená",J266,0)</f>
        <v>0</v>
      </c>
      <c r="BI266" s="162">
        <f>IF(N266="nulová",J266,0)</f>
        <v>0</v>
      </c>
      <c r="BJ266" s="72" t="s">
        <v>36</v>
      </c>
      <c r="BK266" s="162">
        <f>ROUND(I266*H266,2)</f>
        <v>0</v>
      </c>
      <c r="BL266" s="72" t="s">
        <v>101</v>
      </c>
      <c r="BM266" s="161" t="s">
        <v>288</v>
      </c>
    </row>
    <row r="267" spans="2:65" s="164" customFormat="1" x14ac:dyDescent="0.3">
      <c r="B267" s="163"/>
      <c r="D267" s="165" t="s">
        <v>103</v>
      </c>
      <c r="E267" s="166" t="s">
        <v>0</v>
      </c>
      <c r="F267" s="167" t="s">
        <v>289</v>
      </c>
      <c r="H267" s="166" t="s">
        <v>0</v>
      </c>
      <c r="L267" s="163"/>
      <c r="M267" s="168"/>
      <c r="T267" s="169"/>
      <c r="AT267" s="166" t="s">
        <v>103</v>
      </c>
      <c r="AU267" s="166" t="s">
        <v>37</v>
      </c>
      <c r="AV267" s="164" t="s">
        <v>36</v>
      </c>
      <c r="AW267" s="164" t="s">
        <v>17</v>
      </c>
      <c r="AX267" s="164" t="s">
        <v>35</v>
      </c>
      <c r="AY267" s="166" t="s">
        <v>94</v>
      </c>
    </row>
    <row r="268" spans="2:65" s="171" customFormat="1" x14ac:dyDescent="0.3">
      <c r="B268" s="170"/>
      <c r="D268" s="165" t="s">
        <v>103</v>
      </c>
      <c r="E268" s="172" t="s">
        <v>0</v>
      </c>
      <c r="F268" s="173" t="s">
        <v>290</v>
      </c>
      <c r="H268" s="174">
        <v>3</v>
      </c>
      <c r="L268" s="170"/>
      <c r="M268" s="175"/>
      <c r="T268" s="176"/>
      <c r="AT268" s="172" t="s">
        <v>103</v>
      </c>
      <c r="AU268" s="172" t="s">
        <v>37</v>
      </c>
      <c r="AV268" s="171" t="s">
        <v>37</v>
      </c>
      <c r="AW268" s="171" t="s">
        <v>17</v>
      </c>
      <c r="AX268" s="171" t="s">
        <v>35</v>
      </c>
      <c r="AY268" s="172" t="s">
        <v>94</v>
      </c>
    </row>
    <row r="269" spans="2:65" s="164" customFormat="1" x14ac:dyDescent="0.3">
      <c r="B269" s="163"/>
      <c r="D269" s="165" t="s">
        <v>103</v>
      </c>
      <c r="E269" s="166" t="s">
        <v>0</v>
      </c>
      <c r="F269" s="167" t="s">
        <v>291</v>
      </c>
      <c r="H269" s="166" t="s">
        <v>0</v>
      </c>
      <c r="L269" s="163"/>
      <c r="M269" s="168"/>
      <c r="T269" s="169"/>
      <c r="AT269" s="166" t="s">
        <v>103</v>
      </c>
      <c r="AU269" s="166" t="s">
        <v>37</v>
      </c>
      <c r="AV269" s="164" t="s">
        <v>36</v>
      </c>
      <c r="AW269" s="164" t="s">
        <v>17</v>
      </c>
      <c r="AX269" s="164" t="s">
        <v>35</v>
      </c>
      <c r="AY269" s="166" t="s">
        <v>94</v>
      </c>
    </row>
    <row r="270" spans="2:65" s="171" customFormat="1" x14ac:dyDescent="0.3">
      <c r="B270" s="170"/>
      <c r="D270" s="165" t="s">
        <v>103</v>
      </c>
      <c r="E270" s="172" t="s">
        <v>0</v>
      </c>
      <c r="F270" s="173" t="s">
        <v>292</v>
      </c>
      <c r="H270" s="174">
        <v>1</v>
      </c>
      <c r="L270" s="170"/>
      <c r="M270" s="175"/>
      <c r="T270" s="176"/>
      <c r="AT270" s="172" t="s">
        <v>103</v>
      </c>
      <c r="AU270" s="172" t="s">
        <v>37</v>
      </c>
      <c r="AV270" s="171" t="s">
        <v>37</v>
      </c>
      <c r="AW270" s="171" t="s">
        <v>17</v>
      </c>
      <c r="AX270" s="171" t="s">
        <v>35</v>
      </c>
      <c r="AY270" s="172" t="s">
        <v>94</v>
      </c>
    </row>
    <row r="271" spans="2:65" s="79" customFormat="1" ht="24" customHeight="1" x14ac:dyDescent="0.3">
      <c r="B271" s="150"/>
      <c r="C271" s="151" t="s">
        <v>285</v>
      </c>
      <c r="D271" s="151" t="s">
        <v>96</v>
      </c>
      <c r="E271" s="152" t="s">
        <v>294</v>
      </c>
      <c r="F271" s="153" t="s">
        <v>295</v>
      </c>
      <c r="G271" s="154" t="s">
        <v>99</v>
      </c>
      <c r="H271" s="155">
        <v>115.285</v>
      </c>
      <c r="I271" s="156"/>
      <c r="J271" s="156">
        <f>ROUND(I271*H271,2)</f>
        <v>0</v>
      </c>
      <c r="K271" s="153" t="s">
        <v>100</v>
      </c>
      <c r="L271" s="80"/>
      <c r="M271" s="157" t="s">
        <v>0</v>
      </c>
      <c r="N271" s="158" t="s">
        <v>24</v>
      </c>
      <c r="O271" s="159">
        <v>1.355</v>
      </c>
      <c r="P271" s="159">
        <f>O271*H271</f>
        <v>156.211175</v>
      </c>
      <c r="Q271" s="159">
        <v>3.3579999999999999E-2</v>
      </c>
      <c r="R271" s="159">
        <f>Q271*H271</f>
        <v>3.8712702999999999</v>
      </c>
      <c r="S271" s="159">
        <v>0</v>
      </c>
      <c r="T271" s="160">
        <f>S271*H271</f>
        <v>0</v>
      </c>
      <c r="AR271" s="161" t="s">
        <v>101</v>
      </c>
      <c r="AT271" s="161" t="s">
        <v>96</v>
      </c>
      <c r="AU271" s="161" t="s">
        <v>37</v>
      </c>
      <c r="AY271" s="72" t="s">
        <v>94</v>
      </c>
      <c r="BE271" s="162">
        <f>IF(N271="základní",J271,0)</f>
        <v>0</v>
      </c>
      <c r="BF271" s="162">
        <f>IF(N271="snížená",J271,0)</f>
        <v>0</v>
      </c>
      <c r="BG271" s="162">
        <f>IF(N271="zákl. přenesená",J271,0)</f>
        <v>0</v>
      </c>
      <c r="BH271" s="162">
        <f>IF(N271="sníž. přenesená",J271,0)</f>
        <v>0</v>
      </c>
      <c r="BI271" s="162">
        <f>IF(N271="nulová",J271,0)</f>
        <v>0</v>
      </c>
      <c r="BJ271" s="72" t="s">
        <v>36</v>
      </c>
      <c r="BK271" s="162">
        <f>ROUND(I271*H271,2)</f>
        <v>0</v>
      </c>
      <c r="BL271" s="72" t="s">
        <v>101</v>
      </c>
      <c r="BM271" s="161" t="s">
        <v>296</v>
      </c>
    </row>
    <row r="272" spans="2:65" s="164" customFormat="1" x14ac:dyDescent="0.3">
      <c r="B272" s="163"/>
      <c r="D272" s="165" t="s">
        <v>103</v>
      </c>
      <c r="E272" s="166" t="s">
        <v>0</v>
      </c>
      <c r="F272" s="167" t="s">
        <v>297</v>
      </c>
      <c r="H272" s="166" t="s">
        <v>0</v>
      </c>
      <c r="L272" s="163"/>
      <c r="M272" s="168"/>
      <c r="T272" s="169"/>
      <c r="AT272" s="166" t="s">
        <v>103</v>
      </c>
      <c r="AU272" s="166" t="s">
        <v>37</v>
      </c>
      <c r="AV272" s="164" t="s">
        <v>36</v>
      </c>
      <c r="AW272" s="164" t="s">
        <v>17</v>
      </c>
      <c r="AX272" s="164" t="s">
        <v>35</v>
      </c>
      <c r="AY272" s="166" t="s">
        <v>94</v>
      </c>
    </row>
    <row r="273" spans="2:51" s="171" customFormat="1" x14ac:dyDescent="0.3">
      <c r="B273" s="170"/>
      <c r="D273" s="165" t="s">
        <v>103</v>
      </c>
      <c r="E273" s="172" t="s">
        <v>0</v>
      </c>
      <c r="F273" s="173" t="s">
        <v>298</v>
      </c>
      <c r="H273" s="174">
        <v>10.109</v>
      </c>
      <c r="L273" s="170"/>
      <c r="M273" s="175"/>
      <c r="T273" s="176"/>
      <c r="AT273" s="172" t="s">
        <v>103</v>
      </c>
      <c r="AU273" s="172" t="s">
        <v>37</v>
      </c>
      <c r="AV273" s="171" t="s">
        <v>37</v>
      </c>
      <c r="AW273" s="171" t="s">
        <v>17</v>
      </c>
      <c r="AX273" s="171" t="s">
        <v>35</v>
      </c>
      <c r="AY273" s="172" t="s">
        <v>94</v>
      </c>
    </row>
    <row r="274" spans="2:51" s="171" customFormat="1" x14ac:dyDescent="0.3">
      <c r="B274" s="170"/>
      <c r="D274" s="165" t="s">
        <v>103</v>
      </c>
      <c r="E274" s="172" t="s">
        <v>0</v>
      </c>
      <c r="F274" s="173" t="s">
        <v>299</v>
      </c>
      <c r="H274" s="174">
        <v>2.0449999999999999</v>
      </c>
      <c r="L274" s="170"/>
      <c r="M274" s="175"/>
      <c r="T274" s="176"/>
      <c r="AT274" s="172" t="s">
        <v>103</v>
      </c>
      <c r="AU274" s="172" t="s">
        <v>37</v>
      </c>
      <c r="AV274" s="171" t="s">
        <v>37</v>
      </c>
      <c r="AW274" s="171" t="s">
        <v>17</v>
      </c>
      <c r="AX274" s="171" t="s">
        <v>35</v>
      </c>
      <c r="AY274" s="172" t="s">
        <v>94</v>
      </c>
    </row>
    <row r="275" spans="2:51" s="171" customFormat="1" x14ac:dyDescent="0.3">
      <c r="B275" s="170"/>
      <c r="D275" s="165" t="s">
        <v>103</v>
      </c>
      <c r="E275" s="172" t="s">
        <v>0</v>
      </c>
      <c r="F275" s="173" t="s">
        <v>300</v>
      </c>
      <c r="H275" s="174">
        <v>1.6220000000000001</v>
      </c>
      <c r="L275" s="170"/>
      <c r="M275" s="175"/>
      <c r="T275" s="176"/>
      <c r="AT275" s="172" t="s">
        <v>103</v>
      </c>
      <c r="AU275" s="172" t="s">
        <v>37</v>
      </c>
      <c r="AV275" s="171" t="s">
        <v>37</v>
      </c>
      <c r="AW275" s="171" t="s">
        <v>17</v>
      </c>
      <c r="AX275" s="171" t="s">
        <v>35</v>
      </c>
      <c r="AY275" s="172" t="s">
        <v>94</v>
      </c>
    </row>
    <row r="276" spans="2:51" s="171" customFormat="1" x14ac:dyDescent="0.3">
      <c r="B276" s="170"/>
      <c r="D276" s="165" t="s">
        <v>103</v>
      </c>
      <c r="E276" s="172" t="s">
        <v>0</v>
      </c>
      <c r="F276" s="173" t="s">
        <v>301</v>
      </c>
      <c r="H276" s="174">
        <v>0.93100000000000005</v>
      </c>
      <c r="L276" s="170"/>
      <c r="M276" s="175"/>
      <c r="T276" s="176"/>
      <c r="AT276" s="172" t="s">
        <v>103</v>
      </c>
      <c r="AU276" s="172" t="s">
        <v>37</v>
      </c>
      <c r="AV276" s="171" t="s">
        <v>37</v>
      </c>
      <c r="AW276" s="171" t="s">
        <v>17</v>
      </c>
      <c r="AX276" s="171" t="s">
        <v>35</v>
      </c>
      <c r="AY276" s="172" t="s">
        <v>94</v>
      </c>
    </row>
    <row r="277" spans="2:51" s="164" customFormat="1" x14ac:dyDescent="0.3">
      <c r="B277" s="163"/>
      <c r="D277" s="165" t="s">
        <v>103</v>
      </c>
      <c r="E277" s="166" t="s">
        <v>0</v>
      </c>
      <c r="F277" s="167" t="s">
        <v>302</v>
      </c>
      <c r="H277" s="166" t="s">
        <v>0</v>
      </c>
      <c r="L277" s="163"/>
      <c r="M277" s="168"/>
      <c r="T277" s="169"/>
      <c r="AT277" s="166" t="s">
        <v>103</v>
      </c>
      <c r="AU277" s="166" t="s">
        <v>37</v>
      </c>
      <c r="AV277" s="164" t="s">
        <v>36</v>
      </c>
      <c r="AW277" s="164" t="s">
        <v>17</v>
      </c>
      <c r="AX277" s="164" t="s">
        <v>35</v>
      </c>
      <c r="AY277" s="166" t="s">
        <v>94</v>
      </c>
    </row>
    <row r="278" spans="2:51" s="171" customFormat="1" x14ac:dyDescent="0.3">
      <c r="B278" s="170"/>
      <c r="D278" s="165" t="s">
        <v>103</v>
      </c>
      <c r="E278" s="172" t="s">
        <v>0</v>
      </c>
      <c r="F278" s="173" t="s">
        <v>303</v>
      </c>
      <c r="H278" s="174">
        <v>14.688000000000001</v>
      </c>
      <c r="L278" s="170"/>
      <c r="M278" s="175"/>
      <c r="T278" s="176"/>
      <c r="AT278" s="172" t="s">
        <v>103</v>
      </c>
      <c r="AU278" s="172" t="s">
        <v>37</v>
      </c>
      <c r="AV278" s="171" t="s">
        <v>37</v>
      </c>
      <c r="AW278" s="171" t="s">
        <v>17</v>
      </c>
      <c r="AX278" s="171" t="s">
        <v>35</v>
      </c>
      <c r="AY278" s="172" t="s">
        <v>94</v>
      </c>
    </row>
    <row r="279" spans="2:51" s="171" customFormat="1" x14ac:dyDescent="0.3">
      <c r="B279" s="170"/>
      <c r="D279" s="165" t="s">
        <v>103</v>
      </c>
      <c r="E279" s="172" t="s">
        <v>0</v>
      </c>
      <c r="F279" s="173" t="s">
        <v>304</v>
      </c>
      <c r="H279" s="174">
        <v>12.432</v>
      </c>
      <c r="L279" s="170"/>
      <c r="M279" s="175"/>
      <c r="T279" s="176"/>
      <c r="AT279" s="172" t="s">
        <v>103</v>
      </c>
      <c r="AU279" s="172" t="s">
        <v>37</v>
      </c>
      <c r="AV279" s="171" t="s">
        <v>37</v>
      </c>
      <c r="AW279" s="171" t="s">
        <v>17</v>
      </c>
      <c r="AX279" s="171" t="s">
        <v>35</v>
      </c>
      <c r="AY279" s="172" t="s">
        <v>94</v>
      </c>
    </row>
    <row r="280" spans="2:51" s="171" customFormat="1" x14ac:dyDescent="0.3">
      <c r="B280" s="170"/>
      <c r="D280" s="165" t="s">
        <v>103</v>
      </c>
      <c r="E280" s="172" t="s">
        <v>0</v>
      </c>
      <c r="F280" s="173" t="s">
        <v>305</v>
      </c>
      <c r="H280" s="174">
        <v>8.9280000000000008</v>
      </c>
      <c r="L280" s="170"/>
      <c r="M280" s="175"/>
      <c r="T280" s="176"/>
      <c r="AT280" s="172" t="s">
        <v>103</v>
      </c>
      <c r="AU280" s="172" t="s">
        <v>37</v>
      </c>
      <c r="AV280" s="171" t="s">
        <v>37</v>
      </c>
      <c r="AW280" s="171" t="s">
        <v>17</v>
      </c>
      <c r="AX280" s="171" t="s">
        <v>35</v>
      </c>
      <c r="AY280" s="172" t="s">
        <v>94</v>
      </c>
    </row>
    <row r="281" spans="2:51" s="171" customFormat="1" x14ac:dyDescent="0.3">
      <c r="B281" s="170"/>
      <c r="D281" s="165" t="s">
        <v>103</v>
      </c>
      <c r="E281" s="172" t="s">
        <v>0</v>
      </c>
      <c r="F281" s="173" t="s">
        <v>306</v>
      </c>
      <c r="H281" s="174">
        <v>1.1759999999999999</v>
      </c>
      <c r="L281" s="170"/>
      <c r="M281" s="175"/>
      <c r="T281" s="176"/>
      <c r="AT281" s="172" t="s">
        <v>103</v>
      </c>
      <c r="AU281" s="172" t="s">
        <v>37</v>
      </c>
      <c r="AV281" s="171" t="s">
        <v>37</v>
      </c>
      <c r="AW281" s="171" t="s">
        <v>17</v>
      </c>
      <c r="AX281" s="171" t="s">
        <v>35</v>
      </c>
      <c r="AY281" s="172" t="s">
        <v>94</v>
      </c>
    </row>
    <row r="282" spans="2:51" s="171" customFormat="1" x14ac:dyDescent="0.3">
      <c r="B282" s="170"/>
      <c r="D282" s="165" t="s">
        <v>103</v>
      </c>
      <c r="E282" s="172" t="s">
        <v>0</v>
      </c>
      <c r="F282" s="173" t="s">
        <v>307</v>
      </c>
      <c r="H282" s="174">
        <v>2.448</v>
      </c>
      <c r="L282" s="170"/>
      <c r="M282" s="175"/>
      <c r="T282" s="176"/>
      <c r="AT282" s="172" t="s">
        <v>103</v>
      </c>
      <c r="AU282" s="172" t="s">
        <v>37</v>
      </c>
      <c r="AV282" s="171" t="s">
        <v>37</v>
      </c>
      <c r="AW282" s="171" t="s">
        <v>17</v>
      </c>
      <c r="AX282" s="171" t="s">
        <v>35</v>
      </c>
      <c r="AY282" s="172" t="s">
        <v>94</v>
      </c>
    </row>
    <row r="283" spans="2:51" s="164" customFormat="1" x14ac:dyDescent="0.3">
      <c r="B283" s="163"/>
      <c r="D283" s="165" t="s">
        <v>103</v>
      </c>
      <c r="E283" s="166" t="s">
        <v>0</v>
      </c>
      <c r="F283" s="167" t="s">
        <v>308</v>
      </c>
      <c r="H283" s="166" t="s">
        <v>0</v>
      </c>
      <c r="L283" s="163"/>
      <c r="M283" s="168"/>
      <c r="T283" s="169"/>
      <c r="AT283" s="166" t="s">
        <v>103</v>
      </c>
      <c r="AU283" s="166" t="s">
        <v>37</v>
      </c>
      <c r="AV283" s="164" t="s">
        <v>36</v>
      </c>
      <c r="AW283" s="164" t="s">
        <v>17</v>
      </c>
      <c r="AX283" s="164" t="s">
        <v>35</v>
      </c>
      <c r="AY283" s="166" t="s">
        <v>94</v>
      </c>
    </row>
    <row r="284" spans="2:51" s="171" customFormat="1" x14ac:dyDescent="0.3">
      <c r="B284" s="170"/>
      <c r="D284" s="165" t="s">
        <v>103</v>
      </c>
      <c r="E284" s="172" t="s">
        <v>0</v>
      </c>
      <c r="F284" s="173" t="s">
        <v>309</v>
      </c>
      <c r="H284" s="174">
        <v>14.63</v>
      </c>
      <c r="L284" s="170"/>
      <c r="M284" s="175"/>
      <c r="T284" s="176"/>
      <c r="AT284" s="172" t="s">
        <v>103</v>
      </c>
      <c r="AU284" s="172" t="s">
        <v>37</v>
      </c>
      <c r="AV284" s="171" t="s">
        <v>37</v>
      </c>
      <c r="AW284" s="171" t="s">
        <v>17</v>
      </c>
      <c r="AX284" s="171" t="s">
        <v>35</v>
      </c>
      <c r="AY284" s="172" t="s">
        <v>94</v>
      </c>
    </row>
    <row r="285" spans="2:51" s="171" customFormat="1" x14ac:dyDescent="0.3">
      <c r="B285" s="170"/>
      <c r="D285" s="165" t="s">
        <v>103</v>
      </c>
      <c r="E285" s="172" t="s">
        <v>0</v>
      </c>
      <c r="F285" s="173" t="s">
        <v>310</v>
      </c>
      <c r="H285" s="174">
        <v>12.566000000000001</v>
      </c>
      <c r="L285" s="170"/>
      <c r="M285" s="175"/>
      <c r="T285" s="176"/>
      <c r="AT285" s="172" t="s">
        <v>103</v>
      </c>
      <c r="AU285" s="172" t="s">
        <v>37</v>
      </c>
      <c r="AV285" s="171" t="s">
        <v>37</v>
      </c>
      <c r="AW285" s="171" t="s">
        <v>17</v>
      </c>
      <c r="AX285" s="171" t="s">
        <v>35</v>
      </c>
      <c r="AY285" s="172" t="s">
        <v>94</v>
      </c>
    </row>
    <row r="286" spans="2:51" s="171" customFormat="1" x14ac:dyDescent="0.3">
      <c r="B286" s="170"/>
      <c r="D286" s="165" t="s">
        <v>103</v>
      </c>
      <c r="E286" s="172" t="s">
        <v>0</v>
      </c>
      <c r="F286" s="173" t="s">
        <v>311</v>
      </c>
      <c r="H286" s="174">
        <v>9.734</v>
      </c>
      <c r="L286" s="170"/>
      <c r="M286" s="175"/>
      <c r="T286" s="176"/>
      <c r="AT286" s="172" t="s">
        <v>103</v>
      </c>
      <c r="AU286" s="172" t="s">
        <v>37</v>
      </c>
      <c r="AV286" s="171" t="s">
        <v>37</v>
      </c>
      <c r="AW286" s="171" t="s">
        <v>17</v>
      </c>
      <c r="AX286" s="171" t="s">
        <v>35</v>
      </c>
      <c r="AY286" s="172" t="s">
        <v>94</v>
      </c>
    </row>
    <row r="287" spans="2:51" s="171" customFormat="1" x14ac:dyDescent="0.3">
      <c r="B287" s="170"/>
      <c r="D287" s="165" t="s">
        <v>103</v>
      </c>
      <c r="E287" s="172" t="s">
        <v>0</v>
      </c>
      <c r="F287" s="173" t="s">
        <v>312</v>
      </c>
      <c r="H287" s="174">
        <v>1.7330000000000001</v>
      </c>
      <c r="L287" s="170"/>
      <c r="M287" s="175"/>
      <c r="T287" s="176"/>
      <c r="AT287" s="172" t="s">
        <v>103</v>
      </c>
      <c r="AU287" s="172" t="s">
        <v>37</v>
      </c>
      <c r="AV287" s="171" t="s">
        <v>37</v>
      </c>
      <c r="AW287" s="171" t="s">
        <v>17</v>
      </c>
      <c r="AX287" s="171" t="s">
        <v>35</v>
      </c>
      <c r="AY287" s="172" t="s">
        <v>94</v>
      </c>
    </row>
    <row r="288" spans="2:51" s="171" customFormat="1" x14ac:dyDescent="0.3">
      <c r="B288" s="170"/>
      <c r="D288" s="165" t="s">
        <v>103</v>
      </c>
      <c r="E288" s="172" t="s">
        <v>0</v>
      </c>
      <c r="F288" s="173" t="s">
        <v>313</v>
      </c>
      <c r="H288" s="174">
        <v>2.3420000000000001</v>
      </c>
      <c r="L288" s="170"/>
      <c r="M288" s="175"/>
      <c r="T288" s="176"/>
      <c r="AT288" s="172" t="s">
        <v>103</v>
      </c>
      <c r="AU288" s="172" t="s">
        <v>37</v>
      </c>
      <c r="AV288" s="171" t="s">
        <v>37</v>
      </c>
      <c r="AW288" s="171" t="s">
        <v>17</v>
      </c>
      <c r="AX288" s="171" t="s">
        <v>35</v>
      </c>
      <c r="AY288" s="172" t="s">
        <v>94</v>
      </c>
    </row>
    <row r="289" spans="2:65" s="171" customFormat="1" x14ac:dyDescent="0.3">
      <c r="B289" s="170"/>
      <c r="D289" s="165" t="s">
        <v>103</v>
      </c>
      <c r="E289" s="172" t="s">
        <v>0</v>
      </c>
      <c r="F289" s="173" t="s">
        <v>314</v>
      </c>
      <c r="H289" s="174">
        <v>11.404999999999999</v>
      </c>
      <c r="L289" s="170"/>
      <c r="M289" s="175"/>
      <c r="T289" s="176"/>
      <c r="AT289" s="172" t="s">
        <v>103</v>
      </c>
      <c r="AU289" s="172" t="s">
        <v>37</v>
      </c>
      <c r="AV289" s="171" t="s">
        <v>37</v>
      </c>
      <c r="AW289" s="171" t="s">
        <v>17</v>
      </c>
      <c r="AX289" s="171" t="s">
        <v>35</v>
      </c>
      <c r="AY289" s="172" t="s">
        <v>94</v>
      </c>
    </row>
    <row r="290" spans="2:65" s="171" customFormat="1" x14ac:dyDescent="0.3">
      <c r="B290" s="170"/>
      <c r="D290" s="165" t="s">
        <v>103</v>
      </c>
      <c r="E290" s="172" t="s">
        <v>0</v>
      </c>
      <c r="F290" s="173" t="s">
        <v>315</v>
      </c>
      <c r="H290" s="174">
        <v>8.4960000000000004</v>
      </c>
      <c r="L290" s="170"/>
      <c r="M290" s="175"/>
      <c r="T290" s="176"/>
      <c r="AT290" s="172" t="s">
        <v>103</v>
      </c>
      <c r="AU290" s="172" t="s">
        <v>37</v>
      </c>
      <c r="AV290" s="171" t="s">
        <v>37</v>
      </c>
      <c r="AW290" s="171" t="s">
        <v>17</v>
      </c>
      <c r="AX290" s="171" t="s">
        <v>35</v>
      </c>
      <c r="AY290" s="172" t="s">
        <v>94</v>
      </c>
    </row>
    <row r="291" spans="2:65" s="139" customFormat="1" ht="22.8" customHeight="1" x14ac:dyDescent="0.25">
      <c r="B291" s="138"/>
      <c r="D291" s="140" t="s">
        <v>34</v>
      </c>
      <c r="E291" s="148" t="s">
        <v>316</v>
      </c>
      <c r="F291" s="148" t="s">
        <v>317</v>
      </c>
      <c r="J291" s="149">
        <f>BK291</f>
        <v>0</v>
      </c>
      <c r="L291" s="138"/>
      <c r="M291" s="143"/>
      <c r="P291" s="144">
        <f>SUM(P292:P549)</f>
        <v>2149.4432109999998</v>
      </c>
      <c r="R291" s="144">
        <f>SUM(R292:R549)</f>
        <v>22.359550509999995</v>
      </c>
      <c r="T291" s="145">
        <f>SUM(T292:T549)</f>
        <v>0</v>
      </c>
      <c r="AR291" s="140" t="s">
        <v>36</v>
      </c>
      <c r="AT291" s="146" t="s">
        <v>34</v>
      </c>
      <c r="AU291" s="146" t="s">
        <v>36</v>
      </c>
      <c r="AY291" s="140" t="s">
        <v>94</v>
      </c>
      <c r="BK291" s="147">
        <f>SUM(BK292:BK549)</f>
        <v>0</v>
      </c>
    </row>
    <row r="292" spans="2:65" s="79" customFormat="1" ht="24" customHeight="1" x14ac:dyDescent="0.3">
      <c r="B292" s="150"/>
      <c r="C292" s="151" t="s">
        <v>293</v>
      </c>
      <c r="D292" s="151" t="s">
        <v>96</v>
      </c>
      <c r="E292" s="152" t="s">
        <v>319</v>
      </c>
      <c r="F292" s="153" t="s">
        <v>320</v>
      </c>
      <c r="G292" s="154" t="s">
        <v>99</v>
      </c>
      <c r="H292" s="155">
        <v>211.23</v>
      </c>
      <c r="I292" s="156"/>
      <c r="J292" s="156">
        <f>ROUND(I292*H292,2)</f>
        <v>0</v>
      </c>
      <c r="K292" s="153" t="s">
        <v>130</v>
      </c>
      <c r="L292" s="80"/>
      <c r="M292" s="157" t="s">
        <v>0</v>
      </c>
      <c r="N292" s="158" t="s">
        <v>24</v>
      </c>
      <c r="O292" s="159">
        <v>9.5000000000000001E-2</v>
      </c>
      <c r="P292" s="159">
        <f>O292*H292</f>
        <v>20.066849999999999</v>
      </c>
      <c r="Q292" s="159">
        <v>2.5999999999999998E-4</v>
      </c>
      <c r="R292" s="159">
        <f>Q292*H292</f>
        <v>5.4919799999999991E-2</v>
      </c>
      <c r="S292" s="159">
        <v>0</v>
      </c>
      <c r="T292" s="160">
        <f>S292*H292</f>
        <v>0</v>
      </c>
      <c r="AR292" s="161" t="s">
        <v>101</v>
      </c>
      <c r="AT292" s="161" t="s">
        <v>96</v>
      </c>
      <c r="AU292" s="161" t="s">
        <v>37</v>
      </c>
      <c r="AY292" s="72" t="s">
        <v>94</v>
      </c>
      <c r="BE292" s="162">
        <f>IF(N292="základní",J292,0)</f>
        <v>0</v>
      </c>
      <c r="BF292" s="162">
        <f>IF(N292="snížená",J292,0)</f>
        <v>0</v>
      </c>
      <c r="BG292" s="162">
        <f>IF(N292="zákl. přenesená",J292,0)</f>
        <v>0</v>
      </c>
      <c r="BH292" s="162">
        <f>IF(N292="sníž. přenesená",J292,0)</f>
        <v>0</v>
      </c>
      <c r="BI292" s="162">
        <f>IF(N292="nulová",J292,0)</f>
        <v>0</v>
      </c>
      <c r="BJ292" s="72" t="s">
        <v>36</v>
      </c>
      <c r="BK292" s="162">
        <f>ROUND(I292*H292,2)</f>
        <v>0</v>
      </c>
      <c r="BL292" s="72" t="s">
        <v>101</v>
      </c>
      <c r="BM292" s="161" t="s">
        <v>321</v>
      </c>
    </row>
    <row r="293" spans="2:65" s="164" customFormat="1" x14ac:dyDescent="0.3">
      <c r="B293" s="163"/>
      <c r="D293" s="165" t="s">
        <v>103</v>
      </c>
      <c r="E293" s="166" t="s">
        <v>0</v>
      </c>
      <c r="F293" s="167" t="s">
        <v>270</v>
      </c>
      <c r="H293" s="166" t="s">
        <v>0</v>
      </c>
      <c r="L293" s="163"/>
      <c r="M293" s="168"/>
      <c r="T293" s="169"/>
      <c r="AT293" s="166" t="s">
        <v>103</v>
      </c>
      <c r="AU293" s="166" t="s">
        <v>37</v>
      </c>
      <c r="AV293" s="164" t="s">
        <v>36</v>
      </c>
      <c r="AW293" s="164" t="s">
        <v>17</v>
      </c>
      <c r="AX293" s="164" t="s">
        <v>35</v>
      </c>
      <c r="AY293" s="166" t="s">
        <v>94</v>
      </c>
    </row>
    <row r="294" spans="2:65" s="171" customFormat="1" x14ac:dyDescent="0.3">
      <c r="B294" s="170"/>
      <c r="D294" s="165" t="s">
        <v>103</v>
      </c>
      <c r="E294" s="172" t="s">
        <v>0</v>
      </c>
      <c r="F294" s="173" t="s">
        <v>272</v>
      </c>
      <c r="H294" s="174">
        <v>211.23</v>
      </c>
      <c r="L294" s="170"/>
      <c r="M294" s="175"/>
      <c r="T294" s="176"/>
      <c r="AT294" s="172" t="s">
        <v>103</v>
      </c>
      <c r="AU294" s="172" t="s">
        <v>37</v>
      </c>
      <c r="AV294" s="171" t="s">
        <v>37</v>
      </c>
      <c r="AW294" s="171" t="s">
        <v>17</v>
      </c>
      <c r="AX294" s="171" t="s">
        <v>35</v>
      </c>
      <c r="AY294" s="172" t="s">
        <v>94</v>
      </c>
    </row>
    <row r="295" spans="2:65" s="79" customFormat="1" ht="24" customHeight="1" x14ac:dyDescent="0.3">
      <c r="B295" s="150"/>
      <c r="C295" s="151" t="s">
        <v>318</v>
      </c>
      <c r="D295" s="151" t="s">
        <v>96</v>
      </c>
      <c r="E295" s="152" t="s">
        <v>323</v>
      </c>
      <c r="F295" s="153" t="s">
        <v>324</v>
      </c>
      <c r="G295" s="154" t="s">
        <v>99</v>
      </c>
      <c r="H295" s="155">
        <v>3.96</v>
      </c>
      <c r="I295" s="156"/>
      <c r="J295" s="156">
        <f>ROUND(I295*H295,2)</f>
        <v>0</v>
      </c>
      <c r="K295" s="153" t="s">
        <v>130</v>
      </c>
      <c r="L295" s="80"/>
      <c r="M295" s="157" t="s">
        <v>0</v>
      </c>
      <c r="N295" s="158" t="s">
        <v>24</v>
      </c>
      <c r="O295" s="159">
        <v>1.34</v>
      </c>
      <c r="P295" s="159">
        <f>O295*H295</f>
        <v>5.3064</v>
      </c>
      <c r="Q295" s="159">
        <v>8.2799999999999992E-3</v>
      </c>
      <c r="R295" s="159">
        <f>Q295*H295</f>
        <v>3.2788799999999993E-2</v>
      </c>
      <c r="S295" s="159">
        <v>0</v>
      </c>
      <c r="T295" s="160">
        <f>S295*H295</f>
        <v>0</v>
      </c>
      <c r="AR295" s="161" t="s">
        <v>101</v>
      </c>
      <c r="AT295" s="161" t="s">
        <v>96</v>
      </c>
      <c r="AU295" s="161" t="s">
        <v>37</v>
      </c>
      <c r="AY295" s="72" t="s">
        <v>94</v>
      </c>
      <c r="BE295" s="162">
        <f>IF(N295="základní",J295,0)</f>
        <v>0</v>
      </c>
      <c r="BF295" s="162">
        <f>IF(N295="snížená",J295,0)</f>
        <v>0</v>
      </c>
      <c r="BG295" s="162">
        <f>IF(N295="zákl. přenesená",J295,0)</f>
        <v>0</v>
      </c>
      <c r="BH295" s="162">
        <f>IF(N295="sníž. přenesená",J295,0)</f>
        <v>0</v>
      </c>
      <c r="BI295" s="162">
        <f>IF(N295="nulová",J295,0)</f>
        <v>0</v>
      </c>
      <c r="BJ295" s="72" t="s">
        <v>36</v>
      </c>
      <c r="BK295" s="162">
        <f>ROUND(I295*H295,2)</f>
        <v>0</v>
      </c>
      <c r="BL295" s="72" t="s">
        <v>101</v>
      </c>
      <c r="BM295" s="161" t="s">
        <v>325</v>
      </c>
    </row>
    <row r="296" spans="2:65" s="164" customFormat="1" x14ac:dyDescent="0.3">
      <c r="B296" s="163"/>
      <c r="D296" s="165" t="s">
        <v>103</v>
      </c>
      <c r="E296" s="166" t="s">
        <v>0</v>
      </c>
      <c r="F296" s="167" t="s">
        <v>270</v>
      </c>
      <c r="H296" s="166" t="s">
        <v>0</v>
      </c>
      <c r="L296" s="163"/>
      <c r="M296" s="168"/>
      <c r="T296" s="169"/>
      <c r="AT296" s="166" t="s">
        <v>103</v>
      </c>
      <c r="AU296" s="166" t="s">
        <v>37</v>
      </c>
      <c r="AV296" s="164" t="s">
        <v>36</v>
      </c>
      <c r="AW296" s="164" t="s">
        <v>17</v>
      </c>
      <c r="AX296" s="164" t="s">
        <v>35</v>
      </c>
      <c r="AY296" s="166" t="s">
        <v>94</v>
      </c>
    </row>
    <row r="297" spans="2:65" s="164" customFormat="1" x14ac:dyDescent="0.3">
      <c r="B297" s="163"/>
      <c r="D297" s="165" t="s">
        <v>103</v>
      </c>
      <c r="E297" s="166" t="s">
        <v>0</v>
      </c>
      <c r="F297" s="167" t="s">
        <v>326</v>
      </c>
      <c r="H297" s="166" t="s">
        <v>0</v>
      </c>
      <c r="L297" s="163"/>
      <c r="M297" s="168"/>
      <c r="T297" s="169"/>
      <c r="AT297" s="166" t="s">
        <v>103</v>
      </c>
      <c r="AU297" s="166" t="s">
        <v>37</v>
      </c>
      <c r="AV297" s="164" t="s">
        <v>36</v>
      </c>
      <c r="AW297" s="164" t="s">
        <v>17</v>
      </c>
      <c r="AX297" s="164" t="s">
        <v>35</v>
      </c>
      <c r="AY297" s="166" t="s">
        <v>94</v>
      </c>
    </row>
    <row r="298" spans="2:65" s="171" customFormat="1" x14ac:dyDescent="0.3">
      <c r="B298" s="170"/>
      <c r="D298" s="165" t="s">
        <v>103</v>
      </c>
      <c r="E298" s="172" t="s">
        <v>0</v>
      </c>
      <c r="F298" s="173" t="s">
        <v>327</v>
      </c>
      <c r="H298" s="174">
        <v>1.98</v>
      </c>
      <c r="L298" s="170"/>
      <c r="M298" s="175"/>
      <c r="T298" s="176"/>
      <c r="AT298" s="172" t="s">
        <v>103</v>
      </c>
      <c r="AU298" s="172" t="s">
        <v>37</v>
      </c>
      <c r="AV298" s="171" t="s">
        <v>37</v>
      </c>
      <c r="AW298" s="171" t="s">
        <v>17</v>
      </c>
      <c r="AX298" s="171" t="s">
        <v>35</v>
      </c>
      <c r="AY298" s="172" t="s">
        <v>94</v>
      </c>
    </row>
    <row r="299" spans="2:65" s="171" customFormat="1" x14ac:dyDescent="0.3">
      <c r="B299" s="170"/>
      <c r="D299" s="165" t="s">
        <v>103</v>
      </c>
      <c r="E299" s="172" t="s">
        <v>0</v>
      </c>
      <c r="F299" s="173" t="s">
        <v>328</v>
      </c>
      <c r="H299" s="174">
        <v>1.98</v>
      </c>
      <c r="L299" s="170"/>
      <c r="M299" s="175"/>
      <c r="T299" s="176"/>
      <c r="AT299" s="172" t="s">
        <v>103</v>
      </c>
      <c r="AU299" s="172" t="s">
        <v>37</v>
      </c>
      <c r="AV299" s="171" t="s">
        <v>37</v>
      </c>
      <c r="AW299" s="171" t="s">
        <v>17</v>
      </c>
      <c r="AX299" s="171" t="s">
        <v>35</v>
      </c>
      <c r="AY299" s="172" t="s">
        <v>94</v>
      </c>
    </row>
    <row r="300" spans="2:65" s="79" customFormat="1" ht="24" customHeight="1" x14ac:dyDescent="0.3">
      <c r="B300" s="150"/>
      <c r="C300" s="177" t="s">
        <v>322</v>
      </c>
      <c r="D300" s="177" t="s">
        <v>176</v>
      </c>
      <c r="E300" s="178" t="s">
        <v>330</v>
      </c>
      <c r="F300" s="179" t="s">
        <v>331</v>
      </c>
      <c r="G300" s="180" t="s">
        <v>99</v>
      </c>
      <c r="H300" s="181">
        <v>4.2370000000000001</v>
      </c>
      <c r="I300" s="182"/>
      <c r="J300" s="182">
        <f>ROUND(I300*H300,2)</f>
        <v>0</v>
      </c>
      <c r="K300" s="179" t="s">
        <v>0</v>
      </c>
      <c r="L300" s="183"/>
      <c r="M300" s="184" t="s">
        <v>0</v>
      </c>
      <c r="N300" s="185" t="s">
        <v>24</v>
      </c>
      <c r="O300" s="159">
        <v>0</v>
      </c>
      <c r="P300" s="159">
        <f>O300*H300</f>
        <v>0</v>
      </c>
      <c r="Q300" s="159">
        <v>1.8E-3</v>
      </c>
      <c r="R300" s="159">
        <f>Q300*H300</f>
        <v>7.6265999999999999E-3</v>
      </c>
      <c r="S300" s="159">
        <v>0</v>
      </c>
      <c r="T300" s="160">
        <f>S300*H300</f>
        <v>0</v>
      </c>
      <c r="AR300" s="161" t="s">
        <v>137</v>
      </c>
      <c r="AT300" s="161" t="s">
        <v>176</v>
      </c>
      <c r="AU300" s="161" t="s">
        <v>37</v>
      </c>
      <c r="AY300" s="72" t="s">
        <v>94</v>
      </c>
      <c r="BE300" s="162">
        <f>IF(N300="základní",J300,0)</f>
        <v>0</v>
      </c>
      <c r="BF300" s="162">
        <f>IF(N300="snížená",J300,0)</f>
        <v>0</v>
      </c>
      <c r="BG300" s="162">
        <f>IF(N300="zákl. přenesená",J300,0)</f>
        <v>0</v>
      </c>
      <c r="BH300" s="162">
        <f>IF(N300="sníž. přenesená",J300,0)</f>
        <v>0</v>
      </c>
      <c r="BI300" s="162">
        <f>IF(N300="nulová",J300,0)</f>
        <v>0</v>
      </c>
      <c r="BJ300" s="72" t="s">
        <v>36</v>
      </c>
      <c r="BK300" s="162">
        <f>ROUND(I300*H300,2)</f>
        <v>0</v>
      </c>
      <c r="BL300" s="72" t="s">
        <v>101</v>
      </c>
      <c r="BM300" s="161" t="s">
        <v>332</v>
      </c>
    </row>
    <row r="301" spans="2:65" s="171" customFormat="1" x14ac:dyDescent="0.3">
      <c r="B301" s="170"/>
      <c r="D301" s="165" t="s">
        <v>103</v>
      </c>
      <c r="F301" s="173" t="s">
        <v>333</v>
      </c>
      <c r="H301" s="174">
        <v>4.2370000000000001</v>
      </c>
      <c r="L301" s="170"/>
      <c r="M301" s="175"/>
      <c r="T301" s="176"/>
      <c r="AT301" s="172" t="s">
        <v>103</v>
      </c>
      <c r="AU301" s="172" t="s">
        <v>37</v>
      </c>
      <c r="AV301" s="171" t="s">
        <v>37</v>
      </c>
      <c r="AW301" s="171" t="s">
        <v>1</v>
      </c>
      <c r="AX301" s="171" t="s">
        <v>36</v>
      </c>
      <c r="AY301" s="172" t="s">
        <v>94</v>
      </c>
    </row>
    <row r="302" spans="2:65" s="79" customFormat="1" ht="24" customHeight="1" x14ac:dyDescent="0.3">
      <c r="B302" s="150"/>
      <c r="C302" s="151" t="s">
        <v>329</v>
      </c>
      <c r="D302" s="151" t="s">
        <v>96</v>
      </c>
      <c r="E302" s="152" t="s">
        <v>335</v>
      </c>
      <c r="F302" s="153" t="s">
        <v>336</v>
      </c>
      <c r="G302" s="154" t="s">
        <v>99</v>
      </c>
      <c r="H302" s="155">
        <v>211.23</v>
      </c>
      <c r="I302" s="156"/>
      <c r="J302" s="156">
        <f>ROUND(I302*H302,2)</f>
        <v>0</v>
      </c>
      <c r="K302" s="153" t="s">
        <v>130</v>
      </c>
      <c r="L302" s="80"/>
      <c r="M302" s="157" t="s">
        <v>0</v>
      </c>
      <c r="N302" s="158" t="s">
        <v>24</v>
      </c>
      <c r="O302" s="159">
        <v>1.4</v>
      </c>
      <c r="P302" s="159">
        <f>O302*H302</f>
        <v>295.72199999999998</v>
      </c>
      <c r="Q302" s="159">
        <v>8.6499999999999997E-3</v>
      </c>
      <c r="R302" s="159">
        <f>Q302*H302</f>
        <v>1.8271394999999999</v>
      </c>
      <c r="S302" s="159">
        <v>0</v>
      </c>
      <c r="T302" s="160">
        <f>S302*H302</f>
        <v>0</v>
      </c>
      <c r="AR302" s="161" t="s">
        <v>101</v>
      </c>
      <c r="AT302" s="161" t="s">
        <v>96</v>
      </c>
      <c r="AU302" s="161" t="s">
        <v>37</v>
      </c>
      <c r="AY302" s="72" t="s">
        <v>94</v>
      </c>
      <c r="BE302" s="162">
        <f>IF(N302="základní",J302,0)</f>
        <v>0</v>
      </c>
      <c r="BF302" s="162">
        <f>IF(N302="snížená",J302,0)</f>
        <v>0</v>
      </c>
      <c r="BG302" s="162">
        <f>IF(N302="zákl. přenesená",J302,0)</f>
        <v>0</v>
      </c>
      <c r="BH302" s="162">
        <f>IF(N302="sníž. přenesená",J302,0)</f>
        <v>0</v>
      </c>
      <c r="BI302" s="162">
        <f>IF(N302="nulová",J302,0)</f>
        <v>0</v>
      </c>
      <c r="BJ302" s="72" t="s">
        <v>36</v>
      </c>
      <c r="BK302" s="162">
        <f>ROUND(I302*H302,2)</f>
        <v>0</v>
      </c>
      <c r="BL302" s="72" t="s">
        <v>101</v>
      </c>
      <c r="BM302" s="161" t="s">
        <v>337</v>
      </c>
    </row>
    <row r="303" spans="2:65" s="164" customFormat="1" x14ac:dyDescent="0.3">
      <c r="B303" s="163"/>
      <c r="D303" s="165" t="s">
        <v>103</v>
      </c>
      <c r="E303" s="166" t="s">
        <v>0</v>
      </c>
      <c r="F303" s="167" t="s">
        <v>338</v>
      </c>
      <c r="H303" s="166" t="s">
        <v>0</v>
      </c>
      <c r="L303" s="163"/>
      <c r="M303" s="168"/>
      <c r="T303" s="169"/>
      <c r="AT303" s="166" t="s">
        <v>103</v>
      </c>
      <c r="AU303" s="166" t="s">
        <v>37</v>
      </c>
      <c r="AV303" s="164" t="s">
        <v>36</v>
      </c>
      <c r="AW303" s="164" t="s">
        <v>17</v>
      </c>
      <c r="AX303" s="164" t="s">
        <v>35</v>
      </c>
      <c r="AY303" s="166" t="s">
        <v>94</v>
      </c>
    </row>
    <row r="304" spans="2:65" s="164" customFormat="1" x14ac:dyDescent="0.3">
      <c r="B304" s="163"/>
      <c r="D304" s="165" t="s">
        <v>103</v>
      </c>
      <c r="E304" s="166" t="s">
        <v>0</v>
      </c>
      <c r="F304" s="167" t="s">
        <v>339</v>
      </c>
      <c r="H304" s="166" t="s">
        <v>0</v>
      </c>
      <c r="L304" s="163"/>
      <c r="M304" s="168"/>
      <c r="T304" s="169"/>
      <c r="AT304" s="166" t="s">
        <v>103</v>
      </c>
      <c r="AU304" s="166" t="s">
        <v>37</v>
      </c>
      <c r="AV304" s="164" t="s">
        <v>36</v>
      </c>
      <c r="AW304" s="164" t="s">
        <v>17</v>
      </c>
      <c r="AX304" s="164" t="s">
        <v>35</v>
      </c>
      <c r="AY304" s="166" t="s">
        <v>94</v>
      </c>
    </row>
    <row r="305" spans="2:65" s="171" customFormat="1" x14ac:dyDescent="0.3">
      <c r="B305" s="170"/>
      <c r="D305" s="165" t="s">
        <v>103</v>
      </c>
      <c r="E305" s="172" t="s">
        <v>0</v>
      </c>
      <c r="F305" s="173" t="s">
        <v>340</v>
      </c>
      <c r="H305" s="174">
        <v>33.18</v>
      </c>
      <c r="L305" s="170"/>
      <c r="M305" s="175"/>
      <c r="T305" s="176"/>
      <c r="AT305" s="172" t="s">
        <v>103</v>
      </c>
      <c r="AU305" s="172" t="s">
        <v>37</v>
      </c>
      <c r="AV305" s="171" t="s">
        <v>37</v>
      </c>
      <c r="AW305" s="171" t="s">
        <v>17</v>
      </c>
      <c r="AX305" s="171" t="s">
        <v>35</v>
      </c>
      <c r="AY305" s="172" t="s">
        <v>94</v>
      </c>
    </row>
    <row r="306" spans="2:65" s="171" customFormat="1" x14ac:dyDescent="0.3">
      <c r="B306" s="170"/>
      <c r="D306" s="165" t="s">
        <v>103</v>
      </c>
      <c r="E306" s="172" t="s">
        <v>0</v>
      </c>
      <c r="F306" s="173" t="s">
        <v>341</v>
      </c>
      <c r="H306" s="174">
        <v>26.46</v>
      </c>
      <c r="L306" s="170"/>
      <c r="M306" s="175"/>
      <c r="T306" s="176"/>
      <c r="AT306" s="172" t="s">
        <v>103</v>
      </c>
      <c r="AU306" s="172" t="s">
        <v>37</v>
      </c>
      <c r="AV306" s="171" t="s">
        <v>37</v>
      </c>
      <c r="AW306" s="171" t="s">
        <v>17</v>
      </c>
      <c r="AX306" s="171" t="s">
        <v>35</v>
      </c>
      <c r="AY306" s="172" t="s">
        <v>94</v>
      </c>
    </row>
    <row r="307" spans="2:65" s="171" customFormat="1" x14ac:dyDescent="0.3">
      <c r="B307" s="170"/>
      <c r="D307" s="165" t="s">
        <v>103</v>
      </c>
      <c r="E307" s="172" t="s">
        <v>0</v>
      </c>
      <c r="F307" s="173" t="s">
        <v>342</v>
      </c>
      <c r="H307" s="174">
        <v>18.059999999999999</v>
      </c>
      <c r="L307" s="170"/>
      <c r="M307" s="175"/>
      <c r="T307" s="176"/>
      <c r="AT307" s="172" t="s">
        <v>103</v>
      </c>
      <c r="AU307" s="172" t="s">
        <v>37</v>
      </c>
      <c r="AV307" s="171" t="s">
        <v>37</v>
      </c>
      <c r="AW307" s="171" t="s">
        <v>17</v>
      </c>
      <c r="AX307" s="171" t="s">
        <v>35</v>
      </c>
      <c r="AY307" s="172" t="s">
        <v>94</v>
      </c>
    </row>
    <row r="308" spans="2:65" s="171" customFormat="1" x14ac:dyDescent="0.3">
      <c r="B308" s="170"/>
      <c r="D308" s="165" t="s">
        <v>103</v>
      </c>
      <c r="E308" s="172" t="s">
        <v>0</v>
      </c>
      <c r="F308" s="173" t="s">
        <v>343</v>
      </c>
      <c r="H308" s="174">
        <v>12.18</v>
      </c>
      <c r="L308" s="170"/>
      <c r="M308" s="175"/>
      <c r="T308" s="176"/>
      <c r="AT308" s="172" t="s">
        <v>103</v>
      </c>
      <c r="AU308" s="172" t="s">
        <v>37</v>
      </c>
      <c r="AV308" s="171" t="s">
        <v>37</v>
      </c>
      <c r="AW308" s="171" t="s">
        <v>17</v>
      </c>
      <c r="AX308" s="171" t="s">
        <v>35</v>
      </c>
      <c r="AY308" s="172" t="s">
        <v>94</v>
      </c>
    </row>
    <row r="309" spans="2:65" s="171" customFormat="1" x14ac:dyDescent="0.3">
      <c r="B309" s="170"/>
      <c r="D309" s="165" t="s">
        <v>103</v>
      </c>
      <c r="E309" s="172" t="s">
        <v>0</v>
      </c>
      <c r="F309" s="173" t="s">
        <v>344</v>
      </c>
      <c r="H309" s="174">
        <v>12.47</v>
      </c>
      <c r="L309" s="170"/>
      <c r="M309" s="175"/>
      <c r="T309" s="176"/>
      <c r="AT309" s="172" t="s">
        <v>103</v>
      </c>
      <c r="AU309" s="172" t="s">
        <v>37</v>
      </c>
      <c r="AV309" s="171" t="s">
        <v>37</v>
      </c>
      <c r="AW309" s="171" t="s">
        <v>17</v>
      </c>
      <c r="AX309" s="171" t="s">
        <v>35</v>
      </c>
      <c r="AY309" s="172" t="s">
        <v>94</v>
      </c>
    </row>
    <row r="310" spans="2:65" s="171" customFormat="1" x14ac:dyDescent="0.3">
      <c r="B310" s="170"/>
      <c r="D310" s="165" t="s">
        <v>103</v>
      </c>
      <c r="E310" s="172" t="s">
        <v>0</v>
      </c>
      <c r="F310" s="173" t="s">
        <v>345</v>
      </c>
      <c r="H310" s="174">
        <v>9.2799999999999994</v>
      </c>
      <c r="L310" s="170"/>
      <c r="M310" s="175"/>
      <c r="T310" s="176"/>
      <c r="AT310" s="172" t="s">
        <v>103</v>
      </c>
      <c r="AU310" s="172" t="s">
        <v>37</v>
      </c>
      <c r="AV310" s="171" t="s">
        <v>37</v>
      </c>
      <c r="AW310" s="171" t="s">
        <v>17</v>
      </c>
      <c r="AX310" s="171" t="s">
        <v>35</v>
      </c>
      <c r="AY310" s="172" t="s">
        <v>94</v>
      </c>
    </row>
    <row r="311" spans="2:65" s="171" customFormat="1" x14ac:dyDescent="0.3">
      <c r="B311" s="170"/>
      <c r="D311" s="165" t="s">
        <v>103</v>
      </c>
      <c r="E311" s="172" t="s">
        <v>0</v>
      </c>
      <c r="F311" s="173" t="s">
        <v>346</v>
      </c>
      <c r="H311" s="174">
        <v>10.92</v>
      </c>
      <c r="L311" s="170"/>
      <c r="M311" s="175"/>
      <c r="T311" s="176"/>
      <c r="AT311" s="172" t="s">
        <v>103</v>
      </c>
      <c r="AU311" s="172" t="s">
        <v>37</v>
      </c>
      <c r="AV311" s="171" t="s">
        <v>37</v>
      </c>
      <c r="AW311" s="171" t="s">
        <v>17</v>
      </c>
      <c r="AX311" s="171" t="s">
        <v>35</v>
      </c>
      <c r="AY311" s="172" t="s">
        <v>94</v>
      </c>
    </row>
    <row r="312" spans="2:65" s="171" customFormat="1" x14ac:dyDescent="0.3">
      <c r="B312" s="170"/>
      <c r="D312" s="165" t="s">
        <v>103</v>
      </c>
      <c r="E312" s="172" t="s">
        <v>0</v>
      </c>
      <c r="F312" s="173" t="s">
        <v>347</v>
      </c>
      <c r="H312" s="174">
        <v>17.64</v>
      </c>
      <c r="L312" s="170"/>
      <c r="M312" s="175"/>
      <c r="T312" s="176"/>
      <c r="AT312" s="172" t="s">
        <v>103</v>
      </c>
      <c r="AU312" s="172" t="s">
        <v>37</v>
      </c>
      <c r="AV312" s="171" t="s">
        <v>37</v>
      </c>
      <c r="AW312" s="171" t="s">
        <v>17</v>
      </c>
      <c r="AX312" s="171" t="s">
        <v>35</v>
      </c>
      <c r="AY312" s="172" t="s">
        <v>94</v>
      </c>
    </row>
    <row r="313" spans="2:65" s="171" customFormat="1" x14ac:dyDescent="0.3">
      <c r="B313" s="170"/>
      <c r="D313" s="165" t="s">
        <v>103</v>
      </c>
      <c r="E313" s="172" t="s">
        <v>0</v>
      </c>
      <c r="F313" s="173" t="s">
        <v>348</v>
      </c>
      <c r="H313" s="174">
        <v>19.86</v>
      </c>
      <c r="L313" s="170"/>
      <c r="M313" s="175"/>
      <c r="T313" s="176"/>
      <c r="AT313" s="172" t="s">
        <v>103</v>
      </c>
      <c r="AU313" s="172" t="s">
        <v>37</v>
      </c>
      <c r="AV313" s="171" t="s">
        <v>37</v>
      </c>
      <c r="AW313" s="171" t="s">
        <v>17</v>
      </c>
      <c r="AX313" s="171" t="s">
        <v>35</v>
      </c>
      <c r="AY313" s="172" t="s">
        <v>94</v>
      </c>
    </row>
    <row r="314" spans="2:65" s="171" customFormat="1" x14ac:dyDescent="0.3">
      <c r="B314" s="170"/>
      <c r="D314" s="165" t="s">
        <v>103</v>
      </c>
      <c r="E314" s="172" t="s">
        <v>0</v>
      </c>
      <c r="F314" s="173" t="s">
        <v>349</v>
      </c>
      <c r="H314" s="174">
        <v>36.9</v>
      </c>
      <c r="L314" s="170"/>
      <c r="M314" s="175"/>
      <c r="T314" s="176"/>
      <c r="AT314" s="172" t="s">
        <v>103</v>
      </c>
      <c r="AU314" s="172" t="s">
        <v>37</v>
      </c>
      <c r="AV314" s="171" t="s">
        <v>37</v>
      </c>
      <c r="AW314" s="171" t="s">
        <v>17</v>
      </c>
      <c r="AX314" s="171" t="s">
        <v>35</v>
      </c>
      <c r="AY314" s="172" t="s">
        <v>94</v>
      </c>
    </row>
    <row r="315" spans="2:65" s="171" customFormat="1" x14ac:dyDescent="0.3">
      <c r="B315" s="170"/>
      <c r="D315" s="165" t="s">
        <v>103</v>
      </c>
      <c r="E315" s="172" t="s">
        <v>0</v>
      </c>
      <c r="F315" s="173" t="s">
        <v>350</v>
      </c>
      <c r="H315" s="174">
        <v>14.28</v>
      </c>
      <c r="L315" s="170"/>
      <c r="M315" s="175"/>
      <c r="T315" s="176"/>
      <c r="AT315" s="172" t="s">
        <v>103</v>
      </c>
      <c r="AU315" s="172" t="s">
        <v>37</v>
      </c>
      <c r="AV315" s="171" t="s">
        <v>37</v>
      </c>
      <c r="AW315" s="171" t="s">
        <v>17</v>
      </c>
      <c r="AX315" s="171" t="s">
        <v>35</v>
      </c>
      <c r="AY315" s="172" t="s">
        <v>94</v>
      </c>
    </row>
    <row r="316" spans="2:65" s="79" customFormat="1" ht="24" customHeight="1" x14ac:dyDescent="0.3">
      <c r="B316" s="150"/>
      <c r="C316" s="177" t="s">
        <v>334</v>
      </c>
      <c r="D316" s="177" t="s">
        <v>176</v>
      </c>
      <c r="E316" s="178" t="s">
        <v>352</v>
      </c>
      <c r="F316" s="179" t="s">
        <v>353</v>
      </c>
      <c r="G316" s="180" t="s">
        <v>99</v>
      </c>
      <c r="H316" s="181">
        <v>226.01599999999999</v>
      </c>
      <c r="I316" s="182"/>
      <c r="J316" s="182">
        <f>ROUND(I316*H316,2)</f>
        <v>0</v>
      </c>
      <c r="K316" s="179" t="s">
        <v>130</v>
      </c>
      <c r="L316" s="183"/>
      <c r="M316" s="184" t="s">
        <v>0</v>
      </c>
      <c r="N316" s="185" t="s">
        <v>24</v>
      </c>
      <c r="O316" s="159">
        <v>0</v>
      </c>
      <c r="P316" s="159">
        <f>O316*H316</f>
        <v>0</v>
      </c>
      <c r="Q316" s="159">
        <v>3.0000000000000001E-3</v>
      </c>
      <c r="R316" s="159">
        <f>Q316*H316</f>
        <v>0.67804799999999998</v>
      </c>
      <c r="S316" s="159">
        <v>0</v>
      </c>
      <c r="T316" s="160">
        <f>S316*H316</f>
        <v>0</v>
      </c>
      <c r="AR316" s="161" t="s">
        <v>137</v>
      </c>
      <c r="AT316" s="161" t="s">
        <v>176</v>
      </c>
      <c r="AU316" s="161" t="s">
        <v>37</v>
      </c>
      <c r="AY316" s="72" t="s">
        <v>94</v>
      </c>
      <c r="BE316" s="162">
        <f>IF(N316="základní",J316,0)</f>
        <v>0</v>
      </c>
      <c r="BF316" s="162">
        <f>IF(N316="snížená",J316,0)</f>
        <v>0</v>
      </c>
      <c r="BG316" s="162">
        <f>IF(N316="zákl. přenesená",J316,0)</f>
        <v>0</v>
      </c>
      <c r="BH316" s="162">
        <f>IF(N316="sníž. přenesená",J316,0)</f>
        <v>0</v>
      </c>
      <c r="BI316" s="162">
        <f>IF(N316="nulová",J316,0)</f>
        <v>0</v>
      </c>
      <c r="BJ316" s="72" t="s">
        <v>36</v>
      </c>
      <c r="BK316" s="162">
        <f>ROUND(I316*H316,2)</f>
        <v>0</v>
      </c>
      <c r="BL316" s="72" t="s">
        <v>101</v>
      </c>
      <c r="BM316" s="161" t="s">
        <v>354</v>
      </c>
    </row>
    <row r="317" spans="2:65" s="171" customFormat="1" x14ac:dyDescent="0.3">
      <c r="B317" s="170"/>
      <c r="D317" s="165" t="s">
        <v>103</v>
      </c>
      <c r="F317" s="173" t="s">
        <v>355</v>
      </c>
      <c r="H317" s="174">
        <v>226.01599999999999</v>
      </c>
      <c r="L317" s="170"/>
      <c r="M317" s="175"/>
      <c r="T317" s="176"/>
      <c r="AT317" s="172" t="s">
        <v>103</v>
      </c>
      <c r="AU317" s="172" t="s">
        <v>37</v>
      </c>
      <c r="AV317" s="171" t="s">
        <v>37</v>
      </c>
      <c r="AW317" s="171" t="s">
        <v>1</v>
      </c>
      <c r="AX317" s="171" t="s">
        <v>36</v>
      </c>
      <c r="AY317" s="172" t="s">
        <v>94</v>
      </c>
    </row>
    <row r="318" spans="2:65" s="79" customFormat="1" ht="24" customHeight="1" x14ac:dyDescent="0.3">
      <c r="B318" s="150"/>
      <c r="C318" s="151" t="s">
        <v>351</v>
      </c>
      <c r="D318" s="151" t="s">
        <v>96</v>
      </c>
      <c r="E318" s="152" t="s">
        <v>357</v>
      </c>
      <c r="F318" s="153" t="s">
        <v>358</v>
      </c>
      <c r="G318" s="154" t="s">
        <v>99</v>
      </c>
      <c r="H318" s="155">
        <v>1110.7739999999999</v>
      </c>
      <c r="I318" s="156"/>
      <c r="J318" s="156">
        <f>ROUND(I318*H318,2)</f>
        <v>0</v>
      </c>
      <c r="K318" s="153" t="s">
        <v>130</v>
      </c>
      <c r="L318" s="80"/>
      <c r="M318" s="157" t="s">
        <v>0</v>
      </c>
      <c r="N318" s="158" t="s">
        <v>24</v>
      </c>
      <c r="O318" s="159">
        <v>7.3999999999999996E-2</v>
      </c>
      <c r="P318" s="159">
        <f>O318*H318</f>
        <v>82.197275999999988</v>
      </c>
      <c r="Q318" s="159">
        <v>2.5999999999999998E-4</v>
      </c>
      <c r="R318" s="159">
        <f>Q318*H318</f>
        <v>0.28880123999999996</v>
      </c>
      <c r="S318" s="159">
        <v>0</v>
      </c>
      <c r="T318" s="160">
        <f>S318*H318</f>
        <v>0</v>
      </c>
      <c r="AR318" s="161" t="s">
        <v>101</v>
      </c>
      <c r="AT318" s="161" t="s">
        <v>96</v>
      </c>
      <c r="AU318" s="161" t="s">
        <v>37</v>
      </c>
      <c r="AY318" s="72" t="s">
        <v>94</v>
      </c>
      <c r="BE318" s="162">
        <f>IF(N318="základní",J318,0)</f>
        <v>0</v>
      </c>
      <c r="BF318" s="162">
        <f>IF(N318="snížená",J318,0)</f>
        <v>0</v>
      </c>
      <c r="BG318" s="162">
        <f>IF(N318="zákl. přenesená",J318,0)</f>
        <v>0</v>
      </c>
      <c r="BH318" s="162">
        <f>IF(N318="sníž. přenesená",J318,0)</f>
        <v>0</v>
      </c>
      <c r="BI318" s="162">
        <f>IF(N318="nulová",J318,0)</f>
        <v>0</v>
      </c>
      <c r="BJ318" s="72" t="s">
        <v>36</v>
      </c>
      <c r="BK318" s="162">
        <f>ROUND(I318*H318,2)</f>
        <v>0</v>
      </c>
      <c r="BL318" s="72" t="s">
        <v>101</v>
      </c>
      <c r="BM318" s="161" t="s">
        <v>359</v>
      </c>
    </row>
    <row r="319" spans="2:65" s="164" customFormat="1" x14ac:dyDescent="0.3">
      <c r="B319" s="163"/>
      <c r="D319" s="165" t="s">
        <v>103</v>
      </c>
      <c r="E319" s="166" t="s">
        <v>0</v>
      </c>
      <c r="F319" s="167" t="s">
        <v>270</v>
      </c>
      <c r="H319" s="166" t="s">
        <v>0</v>
      </c>
      <c r="L319" s="163"/>
      <c r="M319" s="168"/>
      <c r="T319" s="169"/>
      <c r="AT319" s="166" t="s">
        <v>103</v>
      </c>
      <c r="AU319" s="166" t="s">
        <v>37</v>
      </c>
      <c r="AV319" s="164" t="s">
        <v>36</v>
      </c>
      <c r="AW319" s="164" t="s">
        <v>17</v>
      </c>
      <c r="AX319" s="164" t="s">
        <v>35</v>
      </c>
      <c r="AY319" s="166" t="s">
        <v>94</v>
      </c>
    </row>
    <row r="320" spans="2:65" s="171" customFormat="1" x14ac:dyDescent="0.3">
      <c r="B320" s="170"/>
      <c r="D320" s="165" t="s">
        <v>103</v>
      </c>
      <c r="E320" s="172" t="s">
        <v>0</v>
      </c>
      <c r="F320" s="173" t="s">
        <v>360</v>
      </c>
      <c r="H320" s="174">
        <v>128.82</v>
      </c>
      <c r="L320" s="170"/>
      <c r="M320" s="175"/>
      <c r="T320" s="176"/>
      <c r="AT320" s="172" t="s">
        <v>103</v>
      </c>
      <c r="AU320" s="172" t="s">
        <v>37</v>
      </c>
      <c r="AV320" s="171" t="s">
        <v>37</v>
      </c>
      <c r="AW320" s="171" t="s">
        <v>17</v>
      </c>
      <c r="AX320" s="171" t="s">
        <v>35</v>
      </c>
      <c r="AY320" s="172" t="s">
        <v>94</v>
      </c>
    </row>
    <row r="321" spans="2:65" s="171" customFormat="1" x14ac:dyDescent="0.3">
      <c r="B321" s="170"/>
      <c r="D321" s="165" t="s">
        <v>103</v>
      </c>
      <c r="E321" s="172" t="s">
        <v>0</v>
      </c>
      <c r="F321" s="173" t="s">
        <v>361</v>
      </c>
      <c r="H321" s="174">
        <v>167.08500000000001</v>
      </c>
      <c r="L321" s="170"/>
      <c r="M321" s="175"/>
      <c r="T321" s="176"/>
      <c r="AT321" s="172" t="s">
        <v>103</v>
      </c>
      <c r="AU321" s="172" t="s">
        <v>37</v>
      </c>
      <c r="AV321" s="171" t="s">
        <v>37</v>
      </c>
      <c r="AW321" s="171" t="s">
        <v>17</v>
      </c>
      <c r="AX321" s="171" t="s">
        <v>35</v>
      </c>
      <c r="AY321" s="172" t="s">
        <v>94</v>
      </c>
    </row>
    <row r="322" spans="2:65" s="171" customFormat="1" x14ac:dyDescent="0.3">
      <c r="B322" s="170"/>
      <c r="D322" s="165" t="s">
        <v>103</v>
      </c>
      <c r="E322" s="172" t="s">
        <v>0</v>
      </c>
      <c r="F322" s="173" t="s">
        <v>362</v>
      </c>
      <c r="H322" s="174">
        <v>81.78</v>
      </c>
      <c r="L322" s="170"/>
      <c r="M322" s="175"/>
      <c r="T322" s="176"/>
      <c r="AT322" s="172" t="s">
        <v>103</v>
      </c>
      <c r="AU322" s="172" t="s">
        <v>37</v>
      </c>
      <c r="AV322" s="171" t="s">
        <v>37</v>
      </c>
      <c r="AW322" s="171" t="s">
        <v>17</v>
      </c>
      <c r="AX322" s="171" t="s">
        <v>35</v>
      </c>
      <c r="AY322" s="172" t="s">
        <v>94</v>
      </c>
    </row>
    <row r="323" spans="2:65" s="171" customFormat="1" x14ac:dyDescent="0.3">
      <c r="B323" s="170"/>
      <c r="D323" s="165" t="s">
        <v>103</v>
      </c>
      <c r="E323" s="172" t="s">
        <v>0</v>
      </c>
      <c r="F323" s="173" t="s">
        <v>363</v>
      </c>
      <c r="H323" s="174">
        <v>619.01400000000001</v>
      </c>
      <c r="L323" s="170"/>
      <c r="M323" s="175"/>
      <c r="T323" s="176"/>
      <c r="AT323" s="172" t="s">
        <v>103</v>
      </c>
      <c r="AU323" s="172" t="s">
        <v>37</v>
      </c>
      <c r="AV323" s="171" t="s">
        <v>37</v>
      </c>
      <c r="AW323" s="171" t="s">
        <v>17</v>
      </c>
      <c r="AX323" s="171" t="s">
        <v>35</v>
      </c>
      <c r="AY323" s="172" t="s">
        <v>94</v>
      </c>
    </row>
    <row r="324" spans="2:65" s="171" customFormat="1" x14ac:dyDescent="0.3">
      <c r="B324" s="170"/>
      <c r="D324" s="165" t="s">
        <v>103</v>
      </c>
      <c r="E324" s="172" t="s">
        <v>0</v>
      </c>
      <c r="F324" s="173" t="s">
        <v>364</v>
      </c>
      <c r="H324" s="174">
        <v>56.82</v>
      </c>
      <c r="L324" s="170"/>
      <c r="M324" s="175"/>
      <c r="T324" s="176"/>
      <c r="AT324" s="172" t="s">
        <v>103</v>
      </c>
      <c r="AU324" s="172" t="s">
        <v>37</v>
      </c>
      <c r="AV324" s="171" t="s">
        <v>37</v>
      </c>
      <c r="AW324" s="171" t="s">
        <v>17</v>
      </c>
      <c r="AX324" s="171" t="s">
        <v>35</v>
      </c>
      <c r="AY324" s="172" t="s">
        <v>94</v>
      </c>
    </row>
    <row r="325" spans="2:65" s="171" customFormat="1" ht="30.6" x14ac:dyDescent="0.3">
      <c r="B325" s="170"/>
      <c r="D325" s="165" t="s">
        <v>103</v>
      </c>
      <c r="E325" s="172" t="s">
        <v>0</v>
      </c>
      <c r="F325" s="173" t="s">
        <v>365</v>
      </c>
      <c r="H325" s="174">
        <v>57.255000000000003</v>
      </c>
      <c r="L325" s="170"/>
      <c r="M325" s="175"/>
      <c r="T325" s="176"/>
      <c r="AT325" s="172" t="s">
        <v>103</v>
      </c>
      <c r="AU325" s="172" t="s">
        <v>37</v>
      </c>
      <c r="AV325" s="171" t="s">
        <v>37</v>
      </c>
      <c r="AW325" s="171" t="s">
        <v>17</v>
      </c>
      <c r="AX325" s="171" t="s">
        <v>35</v>
      </c>
      <c r="AY325" s="172" t="s">
        <v>94</v>
      </c>
    </row>
    <row r="326" spans="2:65" s="79" customFormat="1" ht="24" customHeight="1" x14ac:dyDescent="0.3">
      <c r="B326" s="150"/>
      <c r="C326" s="151" t="s">
        <v>356</v>
      </c>
      <c r="D326" s="151" t="s">
        <v>96</v>
      </c>
      <c r="E326" s="152" t="s">
        <v>367</v>
      </c>
      <c r="F326" s="153" t="s">
        <v>368</v>
      </c>
      <c r="G326" s="154" t="s">
        <v>99</v>
      </c>
      <c r="H326" s="155">
        <v>57.255000000000003</v>
      </c>
      <c r="I326" s="156"/>
      <c r="J326" s="156">
        <f>ROUND(I326*H326,2)</f>
        <v>0</v>
      </c>
      <c r="K326" s="153" t="s">
        <v>130</v>
      </c>
      <c r="L326" s="80"/>
      <c r="M326" s="157" t="s">
        <v>0</v>
      </c>
      <c r="N326" s="158" t="s">
        <v>24</v>
      </c>
      <c r="O326" s="159">
        <v>0.33</v>
      </c>
      <c r="P326" s="159">
        <f>O326*H326</f>
        <v>18.894150000000003</v>
      </c>
      <c r="Q326" s="159">
        <v>4.8900000000000002E-3</v>
      </c>
      <c r="R326" s="159">
        <f>Q326*H326</f>
        <v>0.27997695</v>
      </c>
      <c r="S326" s="159">
        <v>0</v>
      </c>
      <c r="T326" s="160">
        <f>S326*H326</f>
        <v>0</v>
      </c>
      <c r="AR326" s="161" t="s">
        <v>101</v>
      </c>
      <c r="AT326" s="161" t="s">
        <v>96</v>
      </c>
      <c r="AU326" s="161" t="s">
        <v>37</v>
      </c>
      <c r="AY326" s="72" t="s">
        <v>94</v>
      </c>
      <c r="BE326" s="162">
        <f>IF(N326="základní",J326,0)</f>
        <v>0</v>
      </c>
      <c r="BF326" s="162">
        <f>IF(N326="snížená",J326,0)</f>
        <v>0</v>
      </c>
      <c r="BG326" s="162">
        <f>IF(N326="zákl. přenesená",J326,0)</f>
        <v>0</v>
      </c>
      <c r="BH326" s="162">
        <f>IF(N326="sníž. přenesená",J326,0)</f>
        <v>0</v>
      </c>
      <c r="BI326" s="162">
        <f>IF(N326="nulová",J326,0)</f>
        <v>0</v>
      </c>
      <c r="BJ326" s="72" t="s">
        <v>36</v>
      </c>
      <c r="BK326" s="162">
        <f>ROUND(I326*H326,2)</f>
        <v>0</v>
      </c>
      <c r="BL326" s="72" t="s">
        <v>101</v>
      </c>
      <c r="BM326" s="161" t="s">
        <v>369</v>
      </c>
    </row>
    <row r="327" spans="2:65" s="171" customFormat="1" ht="30.6" x14ac:dyDescent="0.3">
      <c r="B327" s="170"/>
      <c r="D327" s="165" t="s">
        <v>103</v>
      </c>
      <c r="E327" s="172" t="s">
        <v>0</v>
      </c>
      <c r="F327" s="173" t="s">
        <v>365</v>
      </c>
      <c r="H327" s="174">
        <v>57.255000000000003</v>
      </c>
      <c r="L327" s="170"/>
      <c r="M327" s="175"/>
      <c r="T327" s="176"/>
      <c r="AT327" s="172" t="s">
        <v>103</v>
      </c>
      <c r="AU327" s="172" t="s">
        <v>37</v>
      </c>
      <c r="AV327" s="171" t="s">
        <v>37</v>
      </c>
      <c r="AW327" s="171" t="s">
        <v>17</v>
      </c>
      <c r="AX327" s="171" t="s">
        <v>35</v>
      </c>
      <c r="AY327" s="172" t="s">
        <v>94</v>
      </c>
    </row>
    <row r="328" spans="2:65" s="79" customFormat="1" ht="24" customHeight="1" x14ac:dyDescent="0.3">
      <c r="B328" s="150"/>
      <c r="C328" s="151" t="s">
        <v>366</v>
      </c>
      <c r="D328" s="151" t="s">
        <v>96</v>
      </c>
      <c r="E328" s="152" t="s">
        <v>371</v>
      </c>
      <c r="F328" s="153" t="s">
        <v>372</v>
      </c>
      <c r="G328" s="154" t="s">
        <v>373</v>
      </c>
      <c r="H328" s="155">
        <v>886.15</v>
      </c>
      <c r="I328" s="156"/>
      <c r="J328" s="156">
        <f>ROUND(I328*H328,2)</f>
        <v>0</v>
      </c>
      <c r="K328" s="153" t="s">
        <v>130</v>
      </c>
      <c r="L328" s="80"/>
      <c r="M328" s="157" t="s">
        <v>0</v>
      </c>
      <c r="N328" s="158" t="s">
        <v>24</v>
      </c>
      <c r="O328" s="159">
        <v>0.11</v>
      </c>
      <c r="P328" s="159">
        <f>O328*H328</f>
        <v>97.476500000000001</v>
      </c>
      <c r="Q328" s="159">
        <v>0</v>
      </c>
      <c r="R328" s="159">
        <f>Q328*H328</f>
        <v>0</v>
      </c>
      <c r="S328" s="159">
        <v>0</v>
      </c>
      <c r="T328" s="160">
        <f>S328*H328</f>
        <v>0</v>
      </c>
      <c r="AR328" s="161" t="s">
        <v>101</v>
      </c>
      <c r="AT328" s="161" t="s">
        <v>96</v>
      </c>
      <c r="AU328" s="161" t="s">
        <v>37</v>
      </c>
      <c r="AY328" s="72" t="s">
        <v>94</v>
      </c>
      <c r="BE328" s="162">
        <f>IF(N328="základní",J328,0)</f>
        <v>0</v>
      </c>
      <c r="BF328" s="162">
        <f>IF(N328="snížená",J328,0)</f>
        <v>0</v>
      </c>
      <c r="BG328" s="162">
        <f>IF(N328="zákl. přenesená",J328,0)</f>
        <v>0</v>
      </c>
      <c r="BH328" s="162">
        <f>IF(N328="sníž. přenesená",J328,0)</f>
        <v>0</v>
      </c>
      <c r="BI328" s="162">
        <f>IF(N328="nulová",J328,0)</f>
        <v>0</v>
      </c>
      <c r="BJ328" s="72" t="s">
        <v>36</v>
      </c>
      <c r="BK328" s="162">
        <f>ROUND(I328*H328,2)</f>
        <v>0</v>
      </c>
      <c r="BL328" s="72" t="s">
        <v>101</v>
      </c>
      <c r="BM328" s="161" t="s">
        <v>374</v>
      </c>
    </row>
    <row r="329" spans="2:65" s="171" customFormat="1" x14ac:dyDescent="0.3">
      <c r="B329" s="170"/>
      <c r="D329" s="165" t="s">
        <v>103</v>
      </c>
      <c r="E329" s="172" t="s">
        <v>0</v>
      </c>
      <c r="F329" s="173" t="s">
        <v>375</v>
      </c>
      <c r="H329" s="174">
        <v>27.7</v>
      </c>
      <c r="L329" s="170"/>
      <c r="M329" s="175"/>
      <c r="T329" s="176"/>
      <c r="AT329" s="172" t="s">
        <v>103</v>
      </c>
      <c r="AU329" s="172" t="s">
        <v>37</v>
      </c>
      <c r="AV329" s="171" t="s">
        <v>37</v>
      </c>
      <c r="AW329" s="171" t="s">
        <v>17</v>
      </c>
      <c r="AX329" s="171" t="s">
        <v>35</v>
      </c>
      <c r="AY329" s="172" t="s">
        <v>94</v>
      </c>
    </row>
    <row r="330" spans="2:65" s="164" customFormat="1" x14ac:dyDescent="0.3">
      <c r="B330" s="163"/>
      <c r="D330" s="165" t="s">
        <v>103</v>
      </c>
      <c r="E330" s="166" t="s">
        <v>0</v>
      </c>
      <c r="F330" s="167" t="s">
        <v>376</v>
      </c>
      <c r="H330" s="166" t="s">
        <v>0</v>
      </c>
      <c r="L330" s="163"/>
      <c r="M330" s="168"/>
      <c r="T330" s="169"/>
      <c r="AT330" s="166" t="s">
        <v>103</v>
      </c>
      <c r="AU330" s="166" t="s">
        <v>37</v>
      </c>
      <c r="AV330" s="164" t="s">
        <v>36</v>
      </c>
      <c r="AW330" s="164" t="s">
        <v>17</v>
      </c>
      <c r="AX330" s="164" t="s">
        <v>35</v>
      </c>
      <c r="AY330" s="166" t="s">
        <v>94</v>
      </c>
    </row>
    <row r="331" spans="2:65" s="164" customFormat="1" x14ac:dyDescent="0.3">
      <c r="B331" s="163"/>
      <c r="D331" s="165" t="s">
        <v>103</v>
      </c>
      <c r="E331" s="166" t="s">
        <v>0</v>
      </c>
      <c r="F331" s="167" t="s">
        <v>377</v>
      </c>
      <c r="H331" s="166" t="s">
        <v>0</v>
      </c>
      <c r="L331" s="163"/>
      <c r="M331" s="168"/>
      <c r="T331" s="169"/>
      <c r="AT331" s="166" t="s">
        <v>103</v>
      </c>
      <c r="AU331" s="166" t="s">
        <v>37</v>
      </c>
      <c r="AV331" s="164" t="s">
        <v>36</v>
      </c>
      <c r="AW331" s="164" t="s">
        <v>17</v>
      </c>
      <c r="AX331" s="164" t="s">
        <v>35</v>
      </c>
      <c r="AY331" s="166" t="s">
        <v>94</v>
      </c>
    </row>
    <row r="332" spans="2:65" s="171" customFormat="1" x14ac:dyDescent="0.3">
      <c r="B332" s="170"/>
      <c r="D332" s="165" t="s">
        <v>103</v>
      </c>
      <c r="E332" s="172" t="s">
        <v>0</v>
      </c>
      <c r="F332" s="173" t="s">
        <v>378</v>
      </c>
      <c r="H332" s="174">
        <v>25.2</v>
      </c>
      <c r="L332" s="170"/>
      <c r="M332" s="175"/>
      <c r="T332" s="176"/>
      <c r="AT332" s="172" t="s">
        <v>103</v>
      </c>
      <c r="AU332" s="172" t="s">
        <v>37</v>
      </c>
      <c r="AV332" s="171" t="s">
        <v>37</v>
      </c>
      <c r="AW332" s="171" t="s">
        <v>17</v>
      </c>
      <c r="AX332" s="171" t="s">
        <v>35</v>
      </c>
      <c r="AY332" s="172" t="s">
        <v>94</v>
      </c>
    </row>
    <row r="333" spans="2:65" s="171" customFormat="1" x14ac:dyDescent="0.3">
      <c r="B333" s="170"/>
      <c r="D333" s="165" t="s">
        <v>103</v>
      </c>
      <c r="E333" s="172" t="s">
        <v>0</v>
      </c>
      <c r="F333" s="173" t="s">
        <v>379</v>
      </c>
      <c r="H333" s="174">
        <v>24.7</v>
      </c>
      <c r="L333" s="170"/>
      <c r="M333" s="175"/>
      <c r="T333" s="176"/>
      <c r="AT333" s="172" t="s">
        <v>103</v>
      </c>
      <c r="AU333" s="172" t="s">
        <v>37</v>
      </c>
      <c r="AV333" s="171" t="s">
        <v>37</v>
      </c>
      <c r="AW333" s="171" t="s">
        <v>17</v>
      </c>
      <c r="AX333" s="171" t="s">
        <v>35</v>
      </c>
      <c r="AY333" s="172" t="s">
        <v>94</v>
      </c>
    </row>
    <row r="334" spans="2:65" s="171" customFormat="1" x14ac:dyDescent="0.3">
      <c r="B334" s="170"/>
      <c r="D334" s="165" t="s">
        <v>103</v>
      </c>
      <c r="E334" s="172" t="s">
        <v>0</v>
      </c>
      <c r="F334" s="173" t="s">
        <v>380</v>
      </c>
      <c r="H334" s="174">
        <v>17</v>
      </c>
      <c r="L334" s="170"/>
      <c r="M334" s="175"/>
      <c r="T334" s="176"/>
      <c r="AT334" s="172" t="s">
        <v>103</v>
      </c>
      <c r="AU334" s="172" t="s">
        <v>37</v>
      </c>
      <c r="AV334" s="171" t="s">
        <v>37</v>
      </c>
      <c r="AW334" s="171" t="s">
        <v>17</v>
      </c>
      <c r="AX334" s="171" t="s">
        <v>35</v>
      </c>
      <c r="AY334" s="172" t="s">
        <v>94</v>
      </c>
    </row>
    <row r="335" spans="2:65" s="171" customFormat="1" x14ac:dyDescent="0.3">
      <c r="B335" s="170"/>
      <c r="D335" s="165" t="s">
        <v>103</v>
      </c>
      <c r="E335" s="172" t="s">
        <v>0</v>
      </c>
      <c r="F335" s="173" t="s">
        <v>381</v>
      </c>
      <c r="H335" s="174">
        <v>14.2</v>
      </c>
      <c r="L335" s="170"/>
      <c r="M335" s="175"/>
      <c r="T335" s="176"/>
      <c r="AT335" s="172" t="s">
        <v>103</v>
      </c>
      <c r="AU335" s="172" t="s">
        <v>37</v>
      </c>
      <c r="AV335" s="171" t="s">
        <v>37</v>
      </c>
      <c r="AW335" s="171" t="s">
        <v>17</v>
      </c>
      <c r="AX335" s="171" t="s">
        <v>35</v>
      </c>
      <c r="AY335" s="172" t="s">
        <v>94</v>
      </c>
    </row>
    <row r="336" spans="2:65" s="171" customFormat="1" x14ac:dyDescent="0.3">
      <c r="B336" s="170"/>
      <c r="D336" s="165" t="s">
        <v>103</v>
      </c>
      <c r="E336" s="172" t="s">
        <v>0</v>
      </c>
      <c r="F336" s="173" t="s">
        <v>382</v>
      </c>
      <c r="H336" s="174">
        <v>14.4</v>
      </c>
      <c r="L336" s="170"/>
      <c r="M336" s="175"/>
      <c r="T336" s="176"/>
      <c r="AT336" s="172" t="s">
        <v>103</v>
      </c>
      <c r="AU336" s="172" t="s">
        <v>37</v>
      </c>
      <c r="AV336" s="171" t="s">
        <v>37</v>
      </c>
      <c r="AW336" s="171" t="s">
        <v>17</v>
      </c>
      <c r="AX336" s="171" t="s">
        <v>35</v>
      </c>
      <c r="AY336" s="172" t="s">
        <v>94</v>
      </c>
    </row>
    <row r="337" spans="2:51" s="171" customFormat="1" x14ac:dyDescent="0.3">
      <c r="B337" s="170"/>
      <c r="D337" s="165" t="s">
        <v>103</v>
      </c>
      <c r="E337" s="172" t="s">
        <v>0</v>
      </c>
      <c r="F337" s="173" t="s">
        <v>383</v>
      </c>
      <c r="H337" s="174">
        <v>12.2</v>
      </c>
      <c r="L337" s="170"/>
      <c r="M337" s="175"/>
      <c r="T337" s="176"/>
      <c r="AT337" s="172" t="s">
        <v>103</v>
      </c>
      <c r="AU337" s="172" t="s">
        <v>37</v>
      </c>
      <c r="AV337" s="171" t="s">
        <v>37</v>
      </c>
      <c r="AW337" s="171" t="s">
        <v>17</v>
      </c>
      <c r="AX337" s="171" t="s">
        <v>35</v>
      </c>
      <c r="AY337" s="172" t="s">
        <v>94</v>
      </c>
    </row>
    <row r="338" spans="2:51" s="171" customFormat="1" x14ac:dyDescent="0.3">
      <c r="B338" s="170"/>
      <c r="D338" s="165" t="s">
        <v>103</v>
      </c>
      <c r="E338" s="172" t="s">
        <v>0</v>
      </c>
      <c r="F338" s="173" t="s">
        <v>384</v>
      </c>
      <c r="H338" s="174">
        <v>13.4</v>
      </c>
      <c r="L338" s="170"/>
      <c r="M338" s="175"/>
      <c r="T338" s="176"/>
      <c r="AT338" s="172" t="s">
        <v>103</v>
      </c>
      <c r="AU338" s="172" t="s">
        <v>37</v>
      </c>
      <c r="AV338" s="171" t="s">
        <v>37</v>
      </c>
      <c r="AW338" s="171" t="s">
        <v>17</v>
      </c>
      <c r="AX338" s="171" t="s">
        <v>35</v>
      </c>
      <c r="AY338" s="172" t="s">
        <v>94</v>
      </c>
    </row>
    <row r="339" spans="2:51" s="171" customFormat="1" x14ac:dyDescent="0.3">
      <c r="B339" s="170"/>
      <c r="D339" s="165" t="s">
        <v>103</v>
      </c>
      <c r="E339" s="172" t="s">
        <v>0</v>
      </c>
      <c r="F339" s="173" t="s">
        <v>385</v>
      </c>
      <c r="H339" s="174">
        <v>16.8</v>
      </c>
      <c r="L339" s="170"/>
      <c r="M339" s="175"/>
      <c r="T339" s="176"/>
      <c r="AT339" s="172" t="s">
        <v>103</v>
      </c>
      <c r="AU339" s="172" t="s">
        <v>37</v>
      </c>
      <c r="AV339" s="171" t="s">
        <v>37</v>
      </c>
      <c r="AW339" s="171" t="s">
        <v>17</v>
      </c>
      <c r="AX339" s="171" t="s">
        <v>35</v>
      </c>
      <c r="AY339" s="172" t="s">
        <v>94</v>
      </c>
    </row>
    <row r="340" spans="2:51" s="171" customFormat="1" x14ac:dyDescent="0.3">
      <c r="B340" s="170"/>
      <c r="D340" s="165" t="s">
        <v>103</v>
      </c>
      <c r="E340" s="172" t="s">
        <v>0</v>
      </c>
      <c r="F340" s="173" t="s">
        <v>386</v>
      </c>
      <c r="H340" s="174">
        <v>35.4</v>
      </c>
      <c r="L340" s="170"/>
      <c r="M340" s="175"/>
      <c r="T340" s="176"/>
      <c r="AT340" s="172" t="s">
        <v>103</v>
      </c>
      <c r="AU340" s="172" t="s">
        <v>37</v>
      </c>
      <c r="AV340" s="171" t="s">
        <v>37</v>
      </c>
      <c r="AW340" s="171" t="s">
        <v>17</v>
      </c>
      <c r="AX340" s="171" t="s">
        <v>35</v>
      </c>
      <c r="AY340" s="172" t="s">
        <v>94</v>
      </c>
    </row>
    <row r="341" spans="2:51" s="171" customFormat="1" x14ac:dyDescent="0.3">
      <c r="B341" s="170"/>
      <c r="D341" s="165" t="s">
        <v>103</v>
      </c>
      <c r="E341" s="172" t="s">
        <v>0</v>
      </c>
      <c r="F341" s="173" t="s">
        <v>387</v>
      </c>
      <c r="H341" s="174">
        <v>26.2</v>
      </c>
      <c r="L341" s="170"/>
      <c r="M341" s="175"/>
      <c r="T341" s="176"/>
      <c r="AT341" s="172" t="s">
        <v>103</v>
      </c>
      <c r="AU341" s="172" t="s">
        <v>37</v>
      </c>
      <c r="AV341" s="171" t="s">
        <v>37</v>
      </c>
      <c r="AW341" s="171" t="s">
        <v>17</v>
      </c>
      <c r="AX341" s="171" t="s">
        <v>35</v>
      </c>
      <c r="AY341" s="172" t="s">
        <v>94</v>
      </c>
    </row>
    <row r="342" spans="2:51" s="171" customFormat="1" x14ac:dyDescent="0.3">
      <c r="B342" s="170"/>
      <c r="D342" s="165" t="s">
        <v>103</v>
      </c>
      <c r="E342" s="172" t="s">
        <v>0</v>
      </c>
      <c r="F342" s="173" t="s">
        <v>388</v>
      </c>
      <c r="H342" s="174">
        <v>15.2</v>
      </c>
      <c r="L342" s="170"/>
      <c r="M342" s="175"/>
      <c r="T342" s="176"/>
      <c r="AT342" s="172" t="s">
        <v>103</v>
      </c>
      <c r="AU342" s="172" t="s">
        <v>37</v>
      </c>
      <c r="AV342" s="171" t="s">
        <v>37</v>
      </c>
      <c r="AW342" s="171" t="s">
        <v>17</v>
      </c>
      <c r="AX342" s="171" t="s">
        <v>35</v>
      </c>
      <c r="AY342" s="172" t="s">
        <v>94</v>
      </c>
    </row>
    <row r="343" spans="2:51" s="164" customFormat="1" x14ac:dyDescent="0.3">
      <c r="B343" s="163"/>
      <c r="D343" s="165" t="s">
        <v>103</v>
      </c>
      <c r="E343" s="166" t="s">
        <v>0</v>
      </c>
      <c r="F343" s="167" t="s">
        <v>297</v>
      </c>
      <c r="H343" s="166" t="s">
        <v>0</v>
      </c>
      <c r="L343" s="163"/>
      <c r="M343" s="168"/>
      <c r="T343" s="169"/>
      <c r="AT343" s="166" t="s">
        <v>103</v>
      </c>
      <c r="AU343" s="166" t="s">
        <v>37</v>
      </c>
      <c r="AV343" s="164" t="s">
        <v>36</v>
      </c>
      <c r="AW343" s="164" t="s">
        <v>17</v>
      </c>
      <c r="AX343" s="164" t="s">
        <v>35</v>
      </c>
      <c r="AY343" s="166" t="s">
        <v>94</v>
      </c>
    </row>
    <row r="344" spans="2:51" s="171" customFormat="1" x14ac:dyDescent="0.3">
      <c r="B344" s="170"/>
      <c r="D344" s="165" t="s">
        <v>103</v>
      </c>
      <c r="E344" s="172" t="s">
        <v>0</v>
      </c>
      <c r="F344" s="173" t="s">
        <v>389</v>
      </c>
      <c r="H344" s="174">
        <v>121.68</v>
      </c>
      <c r="L344" s="170"/>
      <c r="M344" s="175"/>
      <c r="T344" s="176"/>
      <c r="AT344" s="172" t="s">
        <v>103</v>
      </c>
      <c r="AU344" s="172" t="s">
        <v>37</v>
      </c>
      <c r="AV344" s="171" t="s">
        <v>37</v>
      </c>
      <c r="AW344" s="171" t="s">
        <v>17</v>
      </c>
      <c r="AX344" s="171" t="s">
        <v>35</v>
      </c>
      <c r="AY344" s="172" t="s">
        <v>94</v>
      </c>
    </row>
    <row r="345" spans="2:51" s="171" customFormat="1" x14ac:dyDescent="0.3">
      <c r="B345" s="170"/>
      <c r="D345" s="165" t="s">
        <v>103</v>
      </c>
      <c r="E345" s="172" t="s">
        <v>0</v>
      </c>
      <c r="F345" s="173" t="s">
        <v>390</v>
      </c>
      <c r="H345" s="174">
        <v>6.04</v>
      </c>
      <c r="L345" s="170"/>
      <c r="M345" s="175"/>
      <c r="T345" s="176"/>
      <c r="AT345" s="172" t="s">
        <v>103</v>
      </c>
      <c r="AU345" s="172" t="s">
        <v>37</v>
      </c>
      <c r="AV345" s="171" t="s">
        <v>37</v>
      </c>
      <c r="AW345" s="171" t="s">
        <v>17</v>
      </c>
      <c r="AX345" s="171" t="s">
        <v>35</v>
      </c>
      <c r="AY345" s="172" t="s">
        <v>94</v>
      </c>
    </row>
    <row r="346" spans="2:51" s="171" customFormat="1" x14ac:dyDescent="0.3">
      <c r="B346" s="170"/>
      <c r="D346" s="165" t="s">
        <v>103</v>
      </c>
      <c r="E346" s="172" t="s">
        <v>0</v>
      </c>
      <c r="F346" s="173" t="s">
        <v>391</v>
      </c>
      <c r="H346" s="174">
        <v>4.5599999999999996</v>
      </c>
      <c r="L346" s="170"/>
      <c r="M346" s="175"/>
      <c r="T346" s="176"/>
      <c r="AT346" s="172" t="s">
        <v>103</v>
      </c>
      <c r="AU346" s="172" t="s">
        <v>37</v>
      </c>
      <c r="AV346" s="171" t="s">
        <v>37</v>
      </c>
      <c r="AW346" s="171" t="s">
        <v>17</v>
      </c>
      <c r="AX346" s="171" t="s">
        <v>35</v>
      </c>
      <c r="AY346" s="172" t="s">
        <v>94</v>
      </c>
    </row>
    <row r="347" spans="2:51" s="171" customFormat="1" x14ac:dyDescent="0.3">
      <c r="B347" s="170"/>
      <c r="D347" s="165" t="s">
        <v>103</v>
      </c>
      <c r="E347" s="172" t="s">
        <v>0</v>
      </c>
      <c r="F347" s="173" t="s">
        <v>392</v>
      </c>
      <c r="H347" s="174">
        <v>2.54</v>
      </c>
      <c r="L347" s="170"/>
      <c r="M347" s="175"/>
      <c r="T347" s="176"/>
      <c r="AT347" s="172" t="s">
        <v>103</v>
      </c>
      <c r="AU347" s="172" t="s">
        <v>37</v>
      </c>
      <c r="AV347" s="171" t="s">
        <v>37</v>
      </c>
      <c r="AW347" s="171" t="s">
        <v>17</v>
      </c>
      <c r="AX347" s="171" t="s">
        <v>35</v>
      </c>
      <c r="AY347" s="172" t="s">
        <v>94</v>
      </c>
    </row>
    <row r="348" spans="2:51" s="164" customFormat="1" x14ac:dyDescent="0.3">
      <c r="B348" s="163"/>
      <c r="D348" s="165" t="s">
        <v>103</v>
      </c>
      <c r="E348" s="166" t="s">
        <v>0</v>
      </c>
      <c r="F348" s="167" t="s">
        <v>302</v>
      </c>
      <c r="H348" s="166" t="s">
        <v>0</v>
      </c>
      <c r="L348" s="163"/>
      <c r="M348" s="168"/>
      <c r="T348" s="169"/>
      <c r="AT348" s="166" t="s">
        <v>103</v>
      </c>
      <c r="AU348" s="166" t="s">
        <v>37</v>
      </c>
      <c r="AV348" s="164" t="s">
        <v>36</v>
      </c>
      <c r="AW348" s="164" t="s">
        <v>17</v>
      </c>
      <c r="AX348" s="164" t="s">
        <v>35</v>
      </c>
      <c r="AY348" s="166" t="s">
        <v>94</v>
      </c>
    </row>
    <row r="349" spans="2:51" s="171" customFormat="1" x14ac:dyDescent="0.3">
      <c r="B349" s="170"/>
      <c r="D349" s="165" t="s">
        <v>103</v>
      </c>
      <c r="E349" s="172" t="s">
        <v>0</v>
      </c>
      <c r="F349" s="173" t="s">
        <v>393</v>
      </c>
      <c r="H349" s="174">
        <v>43.08</v>
      </c>
      <c r="L349" s="170"/>
      <c r="M349" s="175"/>
      <c r="T349" s="176"/>
      <c r="AT349" s="172" t="s">
        <v>103</v>
      </c>
      <c r="AU349" s="172" t="s">
        <v>37</v>
      </c>
      <c r="AV349" s="171" t="s">
        <v>37</v>
      </c>
      <c r="AW349" s="171" t="s">
        <v>17</v>
      </c>
      <c r="AX349" s="171" t="s">
        <v>35</v>
      </c>
      <c r="AY349" s="172" t="s">
        <v>94</v>
      </c>
    </row>
    <row r="350" spans="2:51" s="171" customFormat="1" x14ac:dyDescent="0.3">
      <c r="B350" s="170"/>
      <c r="D350" s="165" t="s">
        <v>103</v>
      </c>
      <c r="E350" s="172" t="s">
        <v>0</v>
      </c>
      <c r="F350" s="173" t="s">
        <v>394</v>
      </c>
      <c r="H350" s="174">
        <v>35.28</v>
      </c>
      <c r="L350" s="170"/>
      <c r="M350" s="175"/>
      <c r="T350" s="176"/>
      <c r="AT350" s="172" t="s">
        <v>103</v>
      </c>
      <c r="AU350" s="172" t="s">
        <v>37</v>
      </c>
      <c r="AV350" s="171" t="s">
        <v>37</v>
      </c>
      <c r="AW350" s="171" t="s">
        <v>17</v>
      </c>
      <c r="AX350" s="171" t="s">
        <v>35</v>
      </c>
      <c r="AY350" s="172" t="s">
        <v>94</v>
      </c>
    </row>
    <row r="351" spans="2:51" s="171" customFormat="1" x14ac:dyDescent="0.3">
      <c r="B351" s="170"/>
      <c r="D351" s="165" t="s">
        <v>103</v>
      </c>
      <c r="E351" s="172" t="s">
        <v>0</v>
      </c>
      <c r="F351" s="173" t="s">
        <v>395</v>
      </c>
      <c r="H351" s="174">
        <v>22.8</v>
      </c>
      <c r="L351" s="170"/>
      <c r="M351" s="175"/>
      <c r="T351" s="176"/>
      <c r="AT351" s="172" t="s">
        <v>103</v>
      </c>
      <c r="AU351" s="172" t="s">
        <v>37</v>
      </c>
      <c r="AV351" s="171" t="s">
        <v>37</v>
      </c>
      <c r="AW351" s="171" t="s">
        <v>17</v>
      </c>
      <c r="AX351" s="171" t="s">
        <v>35</v>
      </c>
      <c r="AY351" s="172" t="s">
        <v>94</v>
      </c>
    </row>
    <row r="352" spans="2:51" s="171" customFormat="1" x14ac:dyDescent="0.3">
      <c r="B352" s="170"/>
      <c r="D352" s="165" t="s">
        <v>103</v>
      </c>
      <c r="E352" s="172" t="s">
        <v>0</v>
      </c>
      <c r="F352" s="173" t="s">
        <v>396</v>
      </c>
      <c r="H352" s="174">
        <v>3.3</v>
      </c>
      <c r="L352" s="170"/>
      <c r="M352" s="175"/>
      <c r="T352" s="176"/>
      <c r="AT352" s="172" t="s">
        <v>103</v>
      </c>
      <c r="AU352" s="172" t="s">
        <v>37</v>
      </c>
      <c r="AV352" s="171" t="s">
        <v>37</v>
      </c>
      <c r="AW352" s="171" t="s">
        <v>17</v>
      </c>
      <c r="AX352" s="171" t="s">
        <v>35</v>
      </c>
      <c r="AY352" s="172" t="s">
        <v>94</v>
      </c>
    </row>
    <row r="353" spans="2:65" s="171" customFormat="1" x14ac:dyDescent="0.3">
      <c r="B353" s="170"/>
      <c r="D353" s="165" t="s">
        <v>103</v>
      </c>
      <c r="E353" s="172" t="s">
        <v>0</v>
      </c>
      <c r="F353" s="173" t="s">
        <v>397</v>
      </c>
      <c r="H353" s="174">
        <v>6</v>
      </c>
      <c r="L353" s="170"/>
      <c r="M353" s="175"/>
      <c r="T353" s="176"/>
      <c r="AT353" s="172" t="s">
        <v>103</v>
      </c>
      <c r="AU353" s="172" t="s">
        <v>37</v>
      </c>
      <c r="AV353" s="171" t="s">
        <v>37</v>
      </c>
      <c r="AW353" s="171" t="s">
        <v>17</v>
      </c>
      <c r="AX353" s="171" t="s">
        <v>35</v>
      </c>
      <c r="AY353" s="172" t="s">
        <v>94</v>
      </c>
    </row>
    <row r="354" spans="2:65" s="164" customFormat="1" x14ac:dyDescent="0.3">
      <c r="B354" s="163"/>
      <c r="D354" s="165" t="s">
        <v>103</v>
      </c>
      <c r="E354" s="166" t="s">
        <v>0</v>
      </c>
      <c r="F354" s="167" t="s">
        <v>308</v>
      </c>
      <c r="H354" s="166" t="s">
        <v>0</v>
      </c>
      <c r="L354" s="163"/>
      <c r="M354" s="168"/>
      <c r="T354" s="169"/>
      <c r="AT354" s="166" t="s">
        <v>103</v>
      </c>
      <c r="AU354" s="166" t="s">
        <v>37</v>
      </c>
      <c r="AV354" s="164" t="s">
        <v>36</v>
      </c>
      <c r="AW354" s="164" t="s">
        <v>17</v>
      </c>
      <c r="AX354" s="164" t="s">
        <v>35</v>
      </c>
      <c r="AY354" s="166" t="s">
        <v>94</v>
      </c>
    </row>
    <row r="355" spans="2:65" s="171" customFormat="1" x14ac:dyDescent="0.3">
      <c r="B355" s="170"/>
      <c r="D355" s="165" t="s">
        <v>103</v>
      </c>
      <c r="E355" s="172" t="s">
        <v>0</v>
      </c>
      <c r="F355" s="173" t="s">
        <v>398</v>
      </c>
      <c r="H355" s="174">
        <v>42.96</v>
      </c>
      <c r="L355" s="170"/>
      <c r="M355" s="175"/>
      <c r="T355" s="176"/>
      <c r="AT355" s="172" t="s">
        <v>103</v>
      </c>
      <c r="AU355" s="172" t="s">
        <v>37</v>
      </c>
      <c r="AV355" s="171" t="s">
        <v>37</v>
      </c>
      <c r="AW355" s="171" t="s">
        <v>17</v>
      </c>
      <c r="AX355" s="171" t="s">
        <v>35</v>
      </c>
      <c r="AY355" s="172" t="s">
        <v>94</v>
      </c>
    </row>
    <row r="356" spans="2:65" s="171" customFormat="1" x14ac:dyDescent="0.3">
      <c r="B356" s="170"/>
      <c r="D356" s="165" t="s">
        <v>103</v>
      </c>
      <c r="E356" s="172" t="s">
        <v>0</v>
      </c>
      <c r="F356" s="173" t="s">
        <v>399</v>
      </c>
      <c r="H356" s="174">
        <v>35.56</v>
      </c>
      <c r="L356" s="170"/>
      <c r="M356" s="175"/>
      <c r="T356" s="176"/>
      <c r="AT356" s="172" t="s">
        <v>103</v>
      </c>
      <c r="AU356" s="172" t="s">
        <v>37</v>
      </c>
      <c r="AV356" s="171" t="s">
        <v>37</v>
      </c>
      <c r="AW356" s="171" t="s">
        <v>17</v>
      </c>
      <c r="AX356" s="171" t="s">
        <v>35</v>
      </c>
      <c r="AY356" s="172" t="s">
        <v>94</v>
      </c>
    </row>
    <row r="357" spans="2:65" s="171" customFormat="1" x14ac:dyDescent="0.3">
      <c r="B357" s="170"/>
      <c r="D357" s="165" t="s">
        <v>103</v>
      </c>
      <c r="E357" s="172" t="s">
        <v>0</v>
      </c>
      <c r="F357" s="173" t="s">
        <v>400</v>
      </c>
      <c r="H357" s="174">
        <v>24.48</v>
      </c>
      <c r="L357" s="170"/>
      <c r="M357" s="175"/>
      <c r="T357" s="176"/>
      <c r="AT357" s="172" t="s">
        <v>103</v>
      </c>
      <c r="AU357" s="172" t="s">
        <v>37</v>
      </c>
      <c r="AV357" s="171" t="s">
        <v>37</v>
      </c>
      <c r="AW357" s="171" t="s">
        <v>17</v>
      </c>
      <c r="AX357" s="171" t="s">
        <v>35</v>
      </c>
      <c r="AY357" s="172" t="s">
        <v>94</v>
      </c>
    </row>
    <row r="358" spans="2:65" s="171" customFormat="1" x14ac:dyDescent="0.3">
      <c r="B358" s="170"/>
      <c r="D358" s="165" t="s">
        <v>103</v>
      </c>
      <c r="E358" s="172" t="s">
        <v>0</v>
      </c>
      <c r="F358" s="173" t="s">
        <v>401</v>
      </c>
      <c r="H358" s="174">
        <v>4.92</v>
      </c>
      <c r="L358" s="170"/>
      <c r="M358" s="175"/>
      <c r="T358" s="176"/>
      <c r="AT358" s="172" t="s">
        <v>103</v>
      </c>
      <c r="AU358" s="172" t="s">
        <v>37</v>
      </c>
      <c r="AV358" s="171" t="s">
        <v>37</v>
      </c>
      <c r="AW358" s="171" t="s">
        <v>17</v>
      </c>
      <c r="AX358" s="171" t="s">
        <v>35</v>
      </c>
      <c r="AY358" s="172" t="s">
        <v>94</v>
      </c>
    </row>
    <row r="359" spans="2:65" s="171" customFormat="1" x14ac:dyDescent="0.3">
      <c r="B359" s="170"/>
      <c r="D359" s="165" t="s">
        <v>103</v>
      </c>
      <c r="E359" s="172" t="s">
        <v>0</v>
      </c>
      <c r="F359" s="173" t="s">
        <v>402</v>
      </c>
      <c r="H359" s="174">
        <v>6.22</v>
      </c>
      <c r="L359" s="170"/>
      <c r="M359" s="175"/>
      <c r="T359" s="176"/>
      <c r="AT359" s="172" t="s">
        <v>103</v>
      </c>
      <c r="AU359" s="172" t="s">
        <v>37</v>
      </c>
      <c r="AV359" s="171" t="s">
        <v>37</v>
      </c>
      <c r="AW359" s="171" t="s">
        <v>17</v>
      </c>
      <c r="AX359" s="171" t="s">
        <v>35</v>
      </c>
      <c r="AY359" s="172" t="s">
        <v>94</v>
      </c>
    </row>
    <row r="360" spans="2:65" s="171" customFormat="1" x14ac:dyDescent="0.3">
      <c r="B360" s="170"/>
      <c r="D360" s="165" t="s">
        <v>103</v>
      </c>
      <c r="E360" s="172" t="s">
        <v>0</v>
      </c>
      <c r="F360" s="173" t="s">
        <v>403</v>
      </c>
      <c r="H360" s="174">
        <v>29.28</v>
      </c>
      <c r="L360" s="170"/>
      <c r="M360" s="175"/>
      <c r="T360" s="176"/>
      <c r="AT360" s="172" t="s">
        <v>103</v>
      </c>
      <c r="AU360" s="172" t="s">
        <v>37</v>
      </c>
      <c r="AV360" s="171" t="s">
        <v>37</v>
      </c>
      <c r="AW360" s="171" t="s">
        <v>17</v>
      </c>
      <c r="AX360" s="171" t="s">
        <v>35</v>
      </c>
      <c r="AY360" s="172" t="s">
        <v>94</v>
      </c>
    </row>
    <row r="361" spans="2:65" s="171" customFormat="1" x14ac:dyDescent="0.3">
      <c r="B361" s="170"/>
      <c r="D361" s="165" t="s">
        <v>103</v>
      </c>
      <c r="E361" s="172" t="s">
        <v>0</v>
      </c>
      <c r="F361" s="173" t="s">
        <v>404</v>
      </c>
      <c r="H361" s="174">
        <v>17.7</v>
      </c>
      <c r="L361" s="170"/>
      <c r="M361" s="175"/>
      <c r="T361" s="176"/>
      <c r="AT361" s="172" t="s">
        <v>103</v>
      </c>
      <c r="AU361" s="172" t="s">
        <v>37</v>
      </c>
      <c r="AV361" s="171" t="s">
        <v>37</v>
      </c>
      <c r="AW361" s="171" t="s">
        <v>17</v>
      </c>
      <c r="AX361" s="171" t="s">
        <v>35</v>
      </c>
      <c r="AY361" s="172" t="s">
        <v>94</v>
      </c>
    </row>
    <row r="362" spans="2:65" s="171" customFormat="1" ht="20.399999999999999" x14ac:dyDescent="0.3">
      <c r="B362" s="170"/>
      <c r="D362" s="165" t="s">
        <v>103</v>
      </c>
      <c r="E362" s="172" t="s">
        <v>0</v>
      </c>
      <c r="F362" s="173" t="s">
        <v>405</v>
      </c>
      <c r="H362" s="174">
        <v>104.1</v>
      </c>
      <c r="L362" s="170"/>
      <c r="M362" s="175"/>
      <c r="T362" s="176"/>
      <c r="AT362" s="172" t="s">
        <v>103</v>
      </c>
      <c r="AU362" s="172" t="s">
        <v>37</v>
      </c>
      <c r="AV362" s="171" t="s">
        <v>37</v>
      </c>
      <c r="AW362" s="171" t="s">
        <v>17</v>
      </c>
      <c r="AX362" s="171" t="s">
        <v>35</v>
      </c>
      <c r="AY362" s="172" t="s">
        <v>94</v>
      </c>
    </row>
    <row r="363" spans="2:65" s="171" customFormat="1" x14ac:dyDescent="0.3">
      <c r="B363" s="170"/>
      <c r="D363" s="165" t="s">
        <v>103</v>
      </c>
      <c r="E363" s="172" t="s">
        <v>0</v>
      </c>
      <c r="F363" s="173" t="s">
        <v>406</v>
      </c>
      <c r="H363" s="174">
        <v>133.25</v>
      </c>
      <c r="L363" s="170"/>
      <c r="M363" s="175"/>
      <c r="T363" s="176"/>
      <c r="AT363" s="172" t="s">
        <v>103</v>
      </c>
      <c r="AU363" s="172" t="s">
        <v>37</v>
      </c>
      <c r="AV363" s="171" t="s">
        <v>37</v>
      </c>
      <c r="AW363" s="171" t="s">
        <v>17</v>
      </c>
      <c r="AX363" s="171" t="s">
        <v>35</v>
      </c>
      <c r="AY363" s="172" t="s">
        <v>94</v>
      </c>
    </row>
    <row r="364" spans="2:65" s="79" customFormat="1" ht="16.5" customHeight="1" x14ac:dyDescent="0.3">
      <c r="B364" s="150"/>
      <c r="C364" s="177" t="s">
        <v>370</v>
      </c>
      <c r="D364" s="177" t="s">
        <v>176</v>
      </c>
      <c r="E364" s="178" t="s">
        <v>408</v>
      </c>
      <c r="F364" s="179" t="s">
        <v>409</v>
      </c>
      <c r="G364" s="180" t="s">
        <v>373</v>
      </c>
      <c r="H364" s="181">
        <v>930.45799999999997</v>
      </c>
      <c r="I364" s="182"/>
      <c r="J364" s="182">
        <f>ROUND(I364*H364,2)</f>
        <v>0</v>
      </c>
      <c r="K364" s="179" t="s">
        <v>130</v>
      </c>
      <c r="L364" s="183"/>
      <c r="M364" s="184" t="s">
        <v>0</v>
      </c>
      <c r="N364" s="185" t="s">
        <v>24</v>
      </c>
      <c r="O364" s="159">
        <v>0</v>
      </c>
      <c r="P364" s="159">
        <f>O364*H364</f>
        <v>0</v>
      </c>
      <c r="Q364" s="159">
        <v>3.0000000000000001E-5</v>
      </c>
      <c r="R364" s="159">
        <f>Q364*H364</f>
        <v>2.7913739999999999E-2</v>
      </c>
      <c r="S364" s="159">
        <v>0</v>
      </c>
      <c r="T364" s="160">
        <f>S364*H364</f>
        <v>0</v>
      </c>
      <c r="AR364" s="161" t="s">
        <v>137</v>
      </c>
      <c r="AT364" s="161" t="s">
        <v>176</v>
      </c>
      <c r="AU364" s="161" t="s">
        <v>37</v>
      </c>
      <c r="AY364" s="72" t="s">
        <v>94</v>
      </c>
      <c r="BE364" s="162">
        <f>IF(N364="základní",J364,0)</f>
        <v>0</v>
      </c>
      <c r="BF364" s="162">
        <f>IF(N364="snížená",J364,0)</f>
        <v>0</v>
      </c>
      <c r="BG364" s="162">
        <f>IF(N364="zákl. přenesená",J364,0)</f>
        <v>0</v>
      </c>
      <c r="BH364" s="162">
        <f>IF(N364="sníž. přenesená",J364,0)</f>
        <v>0</v>
      </c>
      <c r="BI364" s="162">
        <f>IF(N364="nulová",J364,0)</f>
        <v>0</v>
      </c>
      <c r="BJ364" s="72" t="s">
        <v>36</v>
      </c>
      <c r="BK364" s="162">
        <f>ROUND(I364*H364,2)</f>
        <v>0</v>
      </c>
      <c r="BL364" s="72" t="s">
        <v>101</v>
      </c>
      <c r="BM364" s="161" t="s">
        <v>410</v>
      </c>
    </row>
    <row r="365" spans="2:65" s="171" customFormat="1" x14ac:dyDescent="0.3">
      <c r="B365" s="170"/>
      <c r="D365" s="165" t="s">
        <v>103</v>
      </c>
      <c r="F365" s="173" t="s">
        <v>411</v>
      </c>
      <c r="H365" s="174">
        <v>930.45799999999997</v>
      </c>
      <c r="L365" s="170"/>
      <c r="M365" s="175"/>
      <c r="T365" s="176"/>
      <c r="AT365" s="172" t="s">
        <v>103</v>
      </c>
      <c r="AU365" s="172" t="s">
        <v>37</v>
      </c>
      <c r="AV365" s="171" t="s">
        <v>37</v>
      </c>
      <c r="AW365" s="171" t="s">
        <v>1</v>
      </c>
      <c r="AX365" s="171" t="s">
        <v>36</v>
      </c>
      <c r="AY365" s="172" t="s">
        <v>94</v>
      </c>
    </row>
    <row r="366" spans="2:65" s="79" customFormat="1" ht="24" customHeight="1" x14ac:dyDescent="0.3">
      <c r="B366" s="150"/>
      <c r="C366" s="151" t="s">
        <v>407</v>
      </c>
      <c r="D366" s="151" t="s">
        <v>96</v>
      </c>
      <c r="E366" s="152" t="s">
        <v>413</v>
      </c>
      <c r="F366" s="153" t="s">
        <v>414</v>
      </c>
      <c r="G366" s="154" t="s">
        <v>373</v>
      </c>
      <c r="H366" s="155">
        <v>564.67999999999995</v>
      </c>
      <c r="I366" s="156"/>
      <c r="J366" s="156">
        <f>ROUND(I366*H366,2)</f>
        <v>0</v>
      </c>
      <c r="K366" s="153" t="s">
        <v>130</v>
      </c>
      <c r="L366" s="80"/>
      <c r="M366" s="157" t="s">
        <v>0</v>
      </c>
      <c r="N366" s="158" t="s">
        <v>24</v>
      </c>
      <c r="O366" s="159">
        <v>9.6000000000000002E-2</v>
      </c>
      <c r="P366" s="159">
        <f>O366*H366</f>
        <v>54.20928</v>
      </c>
      <c r="Q366" s="159">
        <v>0</v>
      </c>
      <c r="R366" s="159">
        <f>Q366*H366</f>
        <v>0</v>
      </c>
      <c r="S366" s="159">
        <v>0</v>
      </c>
      <c r="T366" s="160">
        <f>S366*H366</f>
        <v>0</v>
      </c>
      <c r="AR366" s="161" t="s">
        <v>101</v>
      </c>
      <c r="AT366" s="161" t="s">
        <v>96</v>
      </c>
      <c r="AU366" s="161" t="s">
        <v>37</v>
      </c>
      <c r="AY366" s="72" t="s">
        <v>94</v>
      </c>
      <c r="BE366" s="162">
        <f>IF(N366="základní",J366,0)</f>
        <v>0</v>
      </c>
      <c r="BF366" s="162">
        <f>IF(N366="snížená",J366,0)</f>
        <v>0</v>
      </c>
      <c r="BG366" s="162">
        <f>IF(N366="zákl. přenesená",J366,0)</f>
        <v>0</v>
      </c>
      <c r="BH366" s="162">
        <f>IF(N366="sníž. přenesená",J366,0)</f>
        <v>0</v>
      </c>
      <c r="BI366" s="162">
        <f>IF(N366="nulová",J366,0)</f>
        <v>0</v>
      </c>
      <c r="BJ366" s="72" t="s">
        <v>36</v>
      </c>
      <c r="BK366" s="162">
        <f>ROUND(I366*H366,2)</f>
        <v>0</v>
      </c>
      <c r="BL366" s="72" t="s">
        <v>101</v>
      </c>
      <c r="BM366" s="161" t="s">
        <v>415</v>
      </c>
    </row>
    <row r="367" spans="2:65" s="164" customFormat="1" x14ac:dyDescent="0.3">
      <c r="B367" s="163"/>
      <c r="D367" s="165" t="s">
        <v>103</v>
      </c>
      <c r="E367" s="166" t="s">
        <v>0</v>
      </c>
      <c r="F367" s="167" t="s">
        <v>297</v>
      </c>
      <c r="H367" s="166" t="s">
        <v>0</v>
      </c>
      <c r="L367" s="163"/>
      <c r="M367" s="168"/>
      <c r="T367" s="169"/>
      <c r="AT367" s="166" t="s">
        <v>103</v>
      </c>
      <c r="AU367" s="166" t="s">
        <v>37</v>
      </c>
      <c r="AV367" s="164" t="s">
        <v>36</v>
      </c>
      <c r="AW367" s="164" t="s">
        <v>17</v>
      </c>
      <c r="AX367" s="164" t="s">
        <v>35</v>
      </c>
      <c r="AY367" s="166" t="s">
        <v>94</v>
      </c>
    </row>
    <row r="368" spans="2:65" s="171" customFormat="1" x14ac:dyDescent="0.3">
      <c r="B368" s="170"/>
      <c r="D368" s="165" t="s">
        <v>103</v>
      </c>
      <c r="E368" s="172" t="s">
        <v>0</v>
      </c>
      <c r="F368" s="173" t="s">
        <v>416</v>
      </c>
      <c r="H368" s="174">
        <v>111.06</v>
      </c>
      <c r="L368" s="170"/>
      <c r="M368" s="175"/>
      <c r="T368" s="176"/>
      <c r="AT368" s="172" t="s">
        <v>103</v>
      </c>
      <c r="AU368" s="172" t="s">
        <v>37</v>
      </c>
      <c r="AV368" s="171" t="s">
        <v>37</v>
      </c>
      <c r="AW368" s="171" t="s">
        <v>17</v>
      </c>
      <c r="AX368" s="171" t="s">
        <v>35</v>
      </c>
      <c r="AY368" s="172" t="s">
        <v>94</v>
      </c>
    </row>
    <row r="369" spans="2:51" s="171" customFormat="1" x14ac:dyDescent="0.3">
      <c r="B369" s="170"/>
      <c r="D369" s="165" t="s">
        <v>103</v>
      </c>
      <c r="E369" s="172" t="s">
        <v>0</v>
      </c>
      <c r="F369" s="173" t="s">
        <v>417</v>
      </c>
      <c r="H369" s="174">
        <v>4.26</v>
      </c>
      <c r="L369" s="170"/>
      <c r="M369" s="175"/>
      <c r="T369" s="176"/>
      <c r="AT369" s="172" t="s">
        <v>103</v>
      </c>
      <c r="AU369" s="172" t="s">
        <v>37</v>
      </c>
      <c r="AV369" s="171" t="s">
        <v>37</v>
      </c>
      <c r="AW369" s="171" t="s">
        <v>17</v>
      </c>
      <c r="AX369" s="171" t="s">
        <v>35</v>
      </c>
      <c r="AY369" s="172" t="s">
        <v>94</v>
      </c>
    </row>
    <row r="370" spans="2:51" s="171" customFormat="1" x14ac:dyDescent="0.3">
      <c r="B370" s="170"/>
      <c r="D370" s="165" t="s">
        <v>103</v>
      </c>
      <c r="E370" s="172" t="s">
        <v>0</v>
      </c>
      <c r="F370" s="173" t="s">
        <v>418</v>
      </c>
      <c r="H370" s="174">
        <v>3.38</v>
      </c>
      <c r="L370" s="170"/>
      <c r="M370" s="175"/>
      <c r="T370" s="176"/>
      <c r="AT370" s="172" t="s">
        <v>103</v>
      </c>
      <c r="AU370" s="172" t="s">
        <v>37</v>
      </c>
      <c r="AV370" s="171" t="s">
        <v>37</v>
      </c>
      <c r="AW370" s="171" t="s">
        <v>17</v>
      </c>
      <c r="AX370" s="171" t="s">
        <v>35</v>
      </c>
      <c r="AY370" s="172" t="s">
        <v>94</v>
      </c>
    </row>
    <row r="371" spans="2:51" s="171" customFormat="1" x14ac:dyDescent="0.3">
      <c r="B371" s="170"/>
      <c r="D371" s="165" t="s">
        <v>103</v>
      </c>
      <c r="E371" s="172" t="s">
        <v>0</v>
      </c>
      <c r="F371" s="173" t="s">
        <v>419</v>
      </c>
      <c r="H371" s="174">
        <v>1.94</v>
      </c>
      <c r="L371" s="170"/>
      <c r="M371" s="175"/>
      <c r="T371" s="176"/>
      <c r="AT371" s="172" t="s">
        <v>103</v>
      </c>
      <c r="AU371" s="172" t="s">
        <v>37</v>
      </c>
      <c r="AV371" s="171" t="s">
        <v>37</v>
      </c>
      <c r="AW371" s="171" t="s">
        <v>17</v>
      </c>
      <c r="AX371" s="171" t="s">
        <v>35</v>
      </c>
      <c r="AY371" s="172" t="s">
        <v>94</v>
      </c>
    </row>
    <row r="372" spans="2:51" s="164" customFormat="1" x14ac:dyDescent="0.3">
      <c r="B372" s="163"/>
      <c r="D372" s="165" t="s">
        <v>103</v>
      </c>
      <c r="E372" s="166" t="s">
        <v>0</v>
      </c>
      <c r="F372" s="167" t="s">
        <v>420</v>
      </c>
      <c r="H372" s="166" t="s">
        <v>0</v>
      </c>
      <c r="L372" s="163"/>
      <c r="M372" s="168"/>
      <c r="T372" s="169"/>
      <c r="AT372" s="166" t="s">
        <v>103</v>
      </c>
      <c r="AU372" s="166" t="s">
        <v>37</v>
      </c>
      <c r="AV372" s="164" t="s">
        <v>36</v>
      </c>
      <c r="AW372" s="164" t="s">
        <v>17</v>
      </c>
      <c r="AX372" s="164" t="s">
        <v>35</v>
      </c>
      <c r="AY372" s="166" t="s">
        <v>94</v>
      </c>
    </row>
    <row r="373" spans="2:51" s="171" customFormat="1" x14ac:dyDescent="0.3">
      <c r="B373" s="170"/>
      <c r="D373" s="165" t="s">
        <v>103</v>
      </c>
      <c r="E373" s="172" t="s">
        <v>0</v>
      </c>
      <c r="F373" s="173" t="s">
        <v>421</v>
      </c>
      <c r="H373" s="174">
        <v>86.16</v>
      </c>
      <c r="L373" s="170"/>
      <c r="M373" s="175"/>
      <c r="T373" s="176"/>
      <c r="AT373" s="172" t="s">
        <v>103</v>
      </c>
      <c r="AU373" s="172" t="s">
        <v>37</v>
      </c>
      <c r="AV373" s="171" t="s">
        <v>37</v>
      </c>
      <c r="AW373" s="171" t="s">
        <v>17</v>
      </c>
      <c r="AX373" s="171" t="s">
        <v>35</v>
      </c>
      <c r="AY373" s="172" t="s">
        <v>94</v>
      </c>
    </row>
    <row r="374" spans="2:51" s="171" customFormat="1" x14ac:dyDescent="0.3">
      <c r="B374" s="170"/>
      <c r="D374" s="165" t="s">
        <v>103</v>
      </c>
      <c r="E374" s="172" t="s">
        <v>0</v>
      </c>
      <c r="F374" s="173" t="s">
        <v>422</v>
      </c>
      <c r="H374" s="174">
        <v>51.8</v>
      </c>
      <c r="L374" s="170"/>
      <c r="M374" s="175"/>
      <c r="T374" s="176"/>
      <c r="AT374" s="172" t="s">
        <v>103</v>
      </c>
      <c r="AU374" s="172" t="s">
        <v>37</v>
      </c>
      <c r="AV374" s="171" t="s">
        <v>37</v>
      </c>
      <c r="AW374" s="171" t="s">
        <v>17</v>
      </c>
      <c r="AX374" s="171" t="s">
        <v>35</v>
      </c>
      <c r="AY374" s="172" t="s">
        <v>94</v>
      </c>
    </row>
    <row r="375" spans="2:51" s="171" customFormat="1" x14ac:dyDescent="0.3">
      <c r="B375" s="170"/>
      <c r="D375" s="165" t="s">
        <v>103</v>
      </c>
      <c r="E375" s="172" t="s">
        <v>0</v>
      </c>
      <c r="F375" s="173" t="s">
        <v>423</v>
      </c>
      <c r="H375" s="174">
        <v>37.200000000000003</v>
      </c>
      <c r="L375" s="170"/>
      <c r="M375" s="175"/>
      <c r="T375" s="176"/>
      <c r="AT375" s="172" t="s">
        <v>103</v>
      </c>
      <c r="AU375" s="172" t="s">
        <v>37</v>
      </c>
      <c r="AV375" s="171" t="s">
        <v>37</v>
      </c>
      <c r="AW375" s="171" t="s">
        <v>17</v>
      </c>
      <c r="AX375" s="171" t="s">
        <v>35</v>
      </c>
      <c r="AY375" s="172" t="s">
        <v>94</v>
      </c>
    </row>
    <row r="376" spans="2:51" s="171" customFormat="1" x14ac:dyDescent="0.3">
      <c r="B376" s="170"/>
      <c r="D376" s="165" t="s">
        <v>103</v>
      </c>
      <c r="E376" s="172" t="s">
        <v>0</v>
      </c>
      <c r="F376" s="173" t="s">
        <v>424</v>
      </c>
      <c r="H376" s="174">
        <v>4.9000000000000004</v>
      </c>
      <c r="L376" s="170"/>
      <c r="M376" s="175"/>
      <c r="T376" s="176"/>
      <c r="AT376" s="172" t="s">
        <v>103</v>
      </c>
      <c r="AU376" s="172" t="s">
        <v>37</v>
      </c>
      <c r="AV376" s="171" t="s">
        <v>37</v>
      </c>
      <c r="AW376" s="171" t="s">
        <v>17</v>
      </c>
      <c r="AX376" s="171" t="s">
        <v>35</v>
      </c>
      <c r="AY376" s="172" t="s">
        <v>94</v>
      </c>
    </row>
    <row r="377" spans="2:51" s="171" customFormat="1" x14ac:dyDescent="0.3">
      <c r="B377" s="170"/>
      <c r="D377" s="165" t="s">
        <v>103</v>
      </c>
      <c r="E377" s="172" t="s">
        <v>0</v>
      </c>
      <c r="F377" s="173" t="s">
        <v>425</v>
      </c>
      <c r="H377" s="174">
        <v>10.199999999999999</v>
      </c>
      <c r="L377" s="170"/>
      <c r="M377" s="175"/>
      <c r="T377" s="176"/>
      <c r="AT377" s="172" t="s">
        <v>103</v>
      </c>
      <c r="AU377" s="172" t="s">
        <v>37</v>
      </c>
      <c r="AV377" s="171" t="s">
        <v>37</v>
      </c>
      <c r="AW377" s="171" t="s">
        <v>17</v>
      </c>
      <c r="AX377" s="171" t="s">
        <v>35</v>
      </c>
      <c r="AY377" s="172" t="s">
        <v>94</v>
      </c>
    </row>
    <row r="378" spans="2:51" s="164" customFormat="1" x14ac:dyDescent="0.3">
      <c r="B378" s="163"/>
      <c r="D378" s="165" t="s">
        <v>103</v>
      </c>
      <c r="E378" s="166" t="s">
        <v>0</v>
      </c>
      <c r="F378" s="167" t="s">
        <v>426</v>
      </c>
      <c r="H378" s="166" t="s">
        <v>0</v>
      </c>
      <c r="L378" s="163"/>
      <c r="M378" s="168"/>
      <c r="T378" s="169"/>
      <c r="AT378" s="166" t="s">
        <v>103</v>
      </c>
      <c r="AU378" s="166" t="s">
        <v>37</v>
      </c>
      <c r="AV378" s="164" t="s">
        <v>36</v>
      </c>
      <c r="AW378" s="164" t="s">
        <v>17</v>
      </c>
      <c r="AX378" s="164" t="s">
        <v>35</v>
      </c>
      <c r="AY378" s="166" t="s">
        <v>94</v>
      </c>
    </row>
    <row r="379" spans="2:51" s="171" customFormat="1" x14ac:dyDescent="0.3">
      <c r="B379" s="170"/>
      <c r="D379" s="165" t="s">
        <v>103</v>
      </c>
      <c r="E379" s="172" t="s">
        <v>0</v>
      </c>
      <c r="F379" s="173" t="s">
        <v>427</v>
      </c>
      <c r="H379" s="174">
        <v>60.96</v>
      </c>
      <c r="L379" s="170"/>
      <c r="M379" s="175"/>
      <c r="T379" s="176"/>
      <c r="AT379" s="172" t="s">
        <v>103</v>
      </c>
      <c r="AU379" s="172" t="s">
        <v>37</v>
      </c>
      <c r="AV379" s="171" t="s">
        <v>37</v>
      </c>
      <c r="AW379" s="171" t="s">
        <v>17</v>
      </c>
      <c r="AX379" s="171" t="s">
        <v>35</v>
      </c>
      <c r="AY379" s="172" t="s">
        <v>94</v>
      </c>
    </row>
    <row r="380" spans="2:51" s="171" customFormat="1" x14ac:dyDescent="0.3">
      <c r="B380" s="170"/>
      <c r="D380" s="165" t="s">
        <v>103</v>
      </c>
      <c r="E380" s="172" t="s">
        <v>0</v>
      </c>
      <c r="F380" s="173" t="s">
        <v>428</v>
      </c>
      <c r="H380" s="174">
        <v>52.36</v>
      </c>
      <c r="L380" s="170"/>
      <c r="M380" s="175"/>
      <c r="T380" s="176"/>
      <c r="AT380" s="172" t="s">
        <v>103</v>
      </c>
      <c r="AU380" s="172" t="s">
        <v>37</v>
      </c>
      <c r="AV380" s="171" t="s">
        <v>37</v>
      </c>
      <c r="AW380" s="171" t="s">
        <v>17</v>
      </c>
      <c r="AX380" s="171" t="s">
        <v>35</v>
      </c>
      <c r="AY380" s="172" t="s">
        <v>94</v>
      </c>
    </row>
    <row r="381" spans="2:51" s="171" customFormat="1" x14ac:dyDescent="0.3">
      <c r="B381" s="170"/>
      <c r="D381" s="165" t="s">
        <v>103</v>
      </c>
      <c r="E381" s="172" t="s">
        <v>0</v>
      </c>
      <c r="F381" s="173" t="s">
        <v>429</v>
      </c>
      <c r="H381" s="174">
        <v>40.56</v>
      </c>
      <c r="L381" s="170"/>
      <c r="M381" s="175"/>
      <c r="T381" s="176"/>
      <c r="AT381" s="172" t="s">
        <v>103</v>
      </c>
      <c r="AU381" s="172" t="s">
        <v>37</v>
      </c>
      <c r="AV381" s="171" t="s">
        <v>37</v>
      </c>
      <c r="AW381" s="171" t="s">
        <v>17</v>
      </c>
      <c r="AX381" s="171" t="s">
        <v>35</v>
      </c>
      <c r="AY381" s="172" t="s">
        <v>94</v>
      </c>
    </row>
    <row r="382" spans="2:51" s="171" customFormat="1" x14ac:dyDescent="0.3">
      <c r="B382" s="170"/>
      <c r="D382" s="165" t="s">
        <v>103</v>
      </c>
      <c r="E382" s="172" t="s">
        <v>0</v>
      </c>
      <c r="F382" s="173" t="s">
        <v>430</v>
      </c>
      <c r="H382" s="174">
        <v>7.22</v>
      </c>
      <c r="L382" s="170"/>
      <c r="M382" s="175"/>
      <c r="T382" s="176"/>
      <c r="AT382" s="172" t="s">
        <v>103</v>
      </c>
      <c r="AU382" s="172" t="s">
        <v>37</v>
      </c>
      <c r="AV382" s="171" t="s">
        <v>37</v>
      </c>
      <c r="AW382" s="171" t="s">
        <v>17</v>
      </c>
      <c r="AX382" s="171" t="s">
        <v>35</v>
      </c>
      <c r="AY382" s="172" t="s">
        <v>94</v>
      </c>
    </row>
    <row r="383" spans="2:51" s="171" customFormat="1" x14ac:dyDescent="0.3">
      <c r="B383" s="170"/>
      <c r="D383" s="165" t="s">
        <v>103</v>
      </c>
      <c r="E383" s="172" t="s">
        <v>0</v>
      </c>
      <c r="F383" s="173" t="s">
        <v>431</v>
      </c>
      <c r="H383" s="174">
        <v>9.76</v>
      </c>
      <c r="L383" s="170"/>
      <c r="M383" s="175"/>
      <c r="T383" s="176"/>
      <c r="AT383" s="172" t="s">
        <v>103</v>
      </c>
      <c r="AU383" s="172" t="s">
        <v>37</v>
      </c>
      <c r="AV383" s="171" t="s">
        <v>37</v>
      </c>
      <c r="AW383" s="171" t="s">
        <v>17</v>
      </c>
      <c r="AX383" s="171" t="s">
        <v>35</v>
      </c>
      <c r="AY383" s="172" t="s">
        <v>94</v>
      </c>
    </row>
    <row r="384" spans="2:51" s="171" customFormat="1" x14ac:dyDescent="0.3">
      <c r="B384" s="170"/>
      <c r="D384" s="165" t="s">
        <v>103</v>
      </c>
      <c r="E384" s="172" t="s">
        <v>0</v>
      </c>
      <c r="F384" s="173" t="s">
        <v>432</v>
      </c>
      <c r="H384" s="174">
        <v>47.52</v>
      </c>
      <c r="L384" s="170"/>
      <c r="M384" s="175"/>
      <c r="T384" s="176"/>
      <c r="AT384" s="172" t="s">
        <v>103</v>
      </c>
      <c r="AU384" s="172" t="s">
        <v>37</v>
      </c>
      <c r="AV384" s="171" t="s">
        <v>37</v>
      </c>
      <c r="AW384" s="171" t="s">
        <v>17</v>
      </c>
      <c r="AX384" s="171" t="s">
        <v>35</v>
      </c>
      <c r="AY384" s="172" t="s">
        <v>94</v>
      </c>
    </row>
    <row r="385" spans="2:65" s="171" customFormat="1" x14ac:dyDescent="0.3">
      <c r="B385" s="170"/>
      <c r="D385" s="165" t="s">
        <v>103</v>
      </c>
      <c r="E385" s="172" t="s">
        <v>0</v>
      </c>
      <c r="F385" s="173" t="s">
        <v>433</v>
      </c>
      <c r="H385" s="174">
        <v>35.4</v>
      </c>
      <c r="L385" s="170"/>
      <c r="M385" s="175"/>
      <c r="T385" s="176"/>
      <c r="AT385" s="172" t="s">
        <v>103</v>
      </c>
      <c r="AU385" s="172" t="s">
        <v>37</v>
      </c>
      <c r="AV385" s="171" t="s">
        <v>37</v>
      </c>
      <c r="AW385" s="171" t="s">
        <v>17</v>
      </c>
      <c r="AX385" s="171" t="s">
        <v>35</v>
      </c>
      <c r="AY385" s="172" t="s">
        <v>94</v>
      </c>
    </row>
    <row r="386" spans="2:65" s="79" customFormat="1" ht="16.5" customHeight="1" x14ac:dyDescent="0.3">
      <c r="B386" s="150"/>
      <c r="C386" s="177" t="s">
        <v>412</v>
      </c>
      <c r="D386" s="177" t="s">
        <v>176</v>
      </c>
      <c r="E386" s="178" t="s">
        <v>435</v>
      </c>
      <c r="F386" s="179" t="s">
        <v>436</v>
      </c>
      <c r="G386" s="180" t="s">
        <v>373</v>
      </c>
      <c r="H386" s="181">
        <v>592.91399999999999</v>
      </c>
      <c r="I386" s="182"/>
      <c r="J386" s="182">
        <f>ROUND(I386*H386,2)</f>
        <v>0</v>
      </c>
      <c r="K386" s="179" t="s">
        <v>130</v>
      </c>
      <c r="L386" s="183"/>
      <c r="M386" s="184" t="s">
        <v>0</v>
      </c>
      <c r="N386" s="185" t="s">
        <v>24</v>
      </c>
      <c r="O386" s="159">
        <v>0</v>
      </c>
      <c r="P386" s="159">
        <f>O386*H386</f>
        <v>0</v>
      </c>
      <c r="Q386" s="159">
        <v>3.0000000000000001E-5</v>
      </c>
      <c r="R386" s="159">
        <f>Q386*H386</f>
        <v>1.7787420000000002E-2</v>
      </c>
      <c r="S386" s="159">
        <v>0</v>
      </c>
      <c r="T386" s="160">
        <f>S386*H386</f>
        <v>0</v>
      </c>
      <c r="AR386" s="161" t="s">
        <v>137</v>
      </c>
      <c r="AT386" s="161" t="s">
        <v>176</v>
      </c>
      <c r="AU386" s="161" t="s">
        <v>37</v>
      </c>
      <c r="AY386" s="72" t="s">
        <v>94</v>
      </c>
      <c r="BE386" s="162">
        <f>IF(N386="základní",J386,0)</f>
        <v>0</v>
      </c>
      <c r="BF386" s="162">
        <f>IF(N386="snížená",J386,0)</f>
        <v>0</v>
      </c>
      <c r="BG386" s="162">
        <f>IF(N386="zákl. přenesená",J386,0)</f>
        <v>0</v>
      </c>
      <c r="BH386" s="162">
        <f>IF(N386="sníž. přenesená",J386,0)</f>
        <v>0</v>
      </c>
      <c r="BI386" s="162">
        <f>IF(N386="nulová",J386,0)</f>
        <v>0</v>
      </c>
      <c r="BJ386" s="72" t="s">
        <v>36</v>
      </c>
      <c r="BK386" s="162">
        <f>ROUND(I386*H386,2)</f>
        <v>0</v>
      </c>
      <c r="BL386" s="72" t="s">
        <v>101</v>
      </c>
      <c r="BM386" s="161" t="s">
        <v>437</v>
      </c>
    </row>
    <row r="387" spans="2:65" s="171" customFormat="1" x14ac:dyDescent="0.3">
      <c r="B387" s="170"/>
      <c r="D387" s="165" t="s">
        <v>103</v>
      </c>
      <c r="F387" s="173" t="s">
        <v>438</v>
      </c>
      <c r="H387" s="174">
        <v>592.91399999999999</v>
      </c>
      <c r="L387" s="170"/>
      <c r="M387" s="175"/>
      <c r="T387" s="176"/>
      <c r="AT387" s="172" t="s">
        <v>103</v>
      </c>
      <c r="AU387" s="172" t="s">
        <v>37</v>
      </c>
      <c r="AV387" s="171" t="s">
        <v>37</v>
      </c>
      <c r="AW387" s="171" t="s">
        <v>1</v>
      </c>
      <c r="AX387" s="171" t="s">
        <v>36</v>
      </c>
      <c r="AY387" s="172" t="s">
        <v>94</v>
      </c>
    </row>
    <row r="388" spans="2:65" s="79" customFormat="1" ht="24" customHeight="1" x14ac:dyDescent="0.3">
      <c r="B388" s="150"/>
      <c r="C388" s="151" t="s">
        <v>434</v>
      </c>
      <c r="D388" s="151" t="s">
        <v>96</v>
      </c>
      <c r="E388" s="152" t="s">
        <v>1888</v>
      </c>
      <c r="F388" s="153" t="s">
        <v>1889</v>
      </c>
      <c r="G388" s="154" t="s">
        <v>99</v>
      </c>
      <c r="H388" s="155">
        <v>62.46</v>
      </c>
      <c r="I388" s="156"/>
      <c r="J388" s="156">
        <f>ROUND(I388*H388,2)</f>
        <v>0</v>
      </c>
      <c r="K388" s="153" t="s">
        <v>0</v>
      </c>
      <c r="L388" s="80"/>
      <c r="M388" s="157" t="s">
        <v>0</v>
      </c>
      <c r="N388" s="158" t="s">
        <v>24</v>
      </c>
      <c r="O388" s="159">
        <v>1</v>
      </c>
      <c r="P388" s="159">
        <f>O388*H388</f>
        <v>62.46</v>
      </c>
      <c r="Q388" s="159">
        <v>8.2500000000000004E-3</v>
      </c>
      <c r="R388" s="159">
        <f>Q388*H388</f>
        <v>0.51529500000000006</v>
      </c>
      <c r="S388" s="159">
        <v>0</v>
      </c>
      <c r="T388" s="160">
        <f>S388*H388</f>
        <v>0</v>
      </c>
      <c r="AR388" s="161" t="s">
        <v>101</v>
      </c>
      <c r="AT388" s="161" t="s">
        <v>96</v>
      </c>
      <c r="AU388" s="161" t="s">
        <v>37</v>
      </c>
      <c r="AY388" s="72" t="s">
        <v>94</v>
      </c>
      <c r="BE388" s="162">
        <f>IF(N388="základní",J388,0)</f>
        <v>0</v>
      </c>
      <c r="BF388" s="162">
        <f>IF(N388="snížená",J388,0)</f>
        <v>0</v>
      </c>
      <c r="BG388" s="162">
        <f>IF(N388="zákl. přenesená",J388,0)</f>
        <v>0</v>
      </c>
      <c r="BH388" s="162">
        <f>IF(N388="sníž. přenesená",J388,0)</f>
        <v>0</v>
      </c>
      <c r="BI388" s="162">
        <f>IF(N388="nulová",J388,0)</f>
        <v>0</v>
      </c>
      <c r="BJ388" s="72" t="s">
        <v>36</v>
      </c>
      <c r="BK388" s="162">
        <f>ROUND(I388*H388,2)</f>
        <v>0</v>
      </c>
      <c r="BL388" s="72" t="s">
        <v>101</v>
      </c>
      <c r="BM388" s="161" t="s">
        <v>1890</v>
      </c>
    </row>
    <row r="389" spans="2:65" s="164" customFormat="1" x14ac:dyDescent="0.3">
      <c r="B389" s="163"/>
      <c r="D389" s="165" t="s">
        <v>103</v>
      </c>
      <c r="E389" s="166" t="s">
        <v>0</v>
      </c>
      <c r="F389" s="167" t="s">
        <v>1891</v>
      </c>
      <c r="H389" s="166" t="s">
        <v>0</v>
      </c>
      <c r="L389" s="163"/>
      <c r="M389" s="168"/>
      <c r="T389" s="169"/>
      <c r="AT389" s="166" t="s">
        <v>103</v>
      </c>
      <c r="AU389" s="166" t="s">
        <v>37</v>
      </c>
      <c r="AV389" s="164" t="s">
        <v>36</v>
      </c>
      <c r="AW389" s="164" t="s">
        <v>17</v>
      </c>
      <c r="AX389" s="164" t="s">
        <v>35</v>
      </c>
      <c r="AY389" s="166" t="s">
        <v>94</v>
      </c>
    </row>
    <row r="390" spans="2:65" s="171" customFormat="1" x14ac:dyDescent="0.3">
      <c r="B390" s="170"/>
      <c r="D390" s="165" t="s">
        <v>103</v>
      </c>
      <c r="E390" s="172" t="s">
        <v>0</v>
      </c>
      <c r="F390" s="173" t="s">
        <v>1892</v>
      </c>
      <c r="H390" s="174">
        <v>62.46</v>
      </c>
      <c r="L390" s="170"/>
      <c r="M390" s="175"/>
      <c r="T390" s="176"/>
      <c r="AT390" s="172" t="s">
        <v>103</v>
      </c>
      <c r="AU390" s="172" t="s">
        <v>37</v>
      </c>
      <c r="AV390" s="171" t="s">
        <v>37</v>
      </c>
      <c r="AW390" s="171" t="s">
        <v>17</v>
      </c>
      <c r="AX390" s="171" t="s">
        <v>35</v>
      </c>
      <c r="AY390" s="172" t="s">
        <v>94</v>
      </c>
    </row>
    <row r="391" spans="2:65" s="79" customFormat="1" ht="24" customHeight="1" x14ac:dyDescent="0.3">
      <c r="B391" s="150"/>
      <c r="C391" s="177" t="s">
        <v>439</v>
      </c>
      <c r="D391" s="177" t="s">
        <v>176</v>
      </c>
      <c r="E391" s="178" t="s">
        <v>1893</v>
      </c>
      <c r="F391" s="179" t="s">
        <v>1894</v>
      </c>
      <c r="G391" s="180" t="s">
        <v>99</v>
      </c>
      <c r="H391" s="181">
        <v>71.828999999999994</v>
      </c>
      <c r="I391" s="182"/>
      <c r="J391" s="182">
        <f>ROUND(I391*H391,2)</f>
        <v>0</v>
      </c>
      <c r="K391" s="179" t="s">
        <v>0</v>
      </c>
      <c r="L391" s="183"/>
      <c r="M391" s="184" t="s">
        <v>0</v>
      </c>
      <c r="N391" s="185" t="s">
        <v>24</v>
      </c>
      <c r="O391" s="159">
        <v>0</v>
      </c>
      <c r="P391" s="159">
        <f>O391*H391</f>
        <v>0</v>
      </c>
      <c r="Q391" s="159">
        <v>1.4E-3</v>
      </c>
      <c r="R391" s="159">
        <f>Q391*H391</f>
        <v>0.10056059999999999</v>
      </c>
      <c r="S391" s="159">
        <v>0</v>
      </c>
      <c r="T391" s="160">
        <f>S391*H391</f>
        <v>0</v>
      </c>
      <c r="AR391" s="161" t="s">
        <v>137</v>
      </c>
      <c r="AT391" s="161" t="s">
        <v>176</v>
      </c>
      <c r="AU391" s="161" t="s">
        <v>37</v>
      </c>
      <c r="AY391" s="72" t="s">
        <v>94</v>
      </c>
      <c r="BE391" s="162">
        <f>IF(N391="základní",J391,0)</f>
        <v>0</v>
      </c>
      <c r="BF391" s="162">
        <f>IF(N391="snížená",J391,0)</f>
        <v>0</v>
      </c>
      <c r="BG391" s="162">
        <f>IF(N391="zákl. přenesená",J391,0)</f>
        <v>0</v>
      </c>
      <c r="BH391" s="162">
        <f>IF(N391="sníž. přenesená",J391,0)</f>
        <v>0</v>
      </c>
      <c r="BI391" s="162">
        <f>IF(N391="nulová",J391,0)</f>
        <v>0</v>
      </c>
      <c r="BJ391" s="72" t="s">
        <v>36</v>
      </c>
      <c r="BK391" s="162">
        <f>ROUND(I391*H391,2)</f>
        <v>0</v>
      </c>
      <c r="BL391" s="72" t="s">
        <v>101</v>
      </c>
      <c r="BM391" s="161" t="s">
        <v>1895</v>
      </c>
    </row>
    <row r="392" spans="2:65" s="171" customFormat="1" x14ac:dyDescent="0.3">
      <c r="B392" s="170"/>
      <c r="D392" s="165" t="s">
        <v>103</v>
      </c>
      <c r="F392" s="173" t="s">
        <v>1896</v>
      </c>
      <c r="H392" s="174">
        <v>71.828999999999994</v>
      </c>
      <c r="L392" s="170"/>
      <c r="M392" s="175"/>
      <c r="T392" s="176"/>
      <c r="AT392" s="172" t="s">
        <v>103</v>
      </c>
      <c r="AU392" s="172" t="s">
        <v>37</v>
      </c>
      <c r="AV392" s="171" t="s">
        <v>37</v>
      </c>
      <c r="AW392" s="171" t="s">
        <v>1</v>
      </c>
      <c r="AX392" s="171" t="s">
        <v>36</v>
      </c>
      <c r="AY392" s="172" t="s">
        <v>94</v>
      </c>
    </row>
    <row r="393" spans="2:65" s="79" customFormat="1" ht="24" customHeight="1" x14ac:dyDescent="0.3">
      <c r="B393" s="150"/>
      <c r="C393" s="151" t="s">
        <v>455</v>
      </c>
      <c r="D393" s="151" t="s">
        <v>96</v>
      </c>
      <c r="E393" s="152" t="s">
        <v>440</v>
      </c>
      <c r="F393" s="153" t="s">
        <v>441</v>
      </c>
      <c r="G393" s="154" t="s">
        <v>99</v>
      </c>
      <c r="H393" s="155">
        <v>128.82</v>
      </c>
      <c r="I393" s="156"/>
      <c r="J393" s="156">
        <f>ROUND(I393*H393,2)</f>
        <v>0</v>
      </c>
      <c r="K393" s="153" t="s">
        <v>100</v>
      </c>
      <c r="L393" s="80"/>
      <c r="M393" s="157" t="s">
        <v>0</v>
      </c>
      <c r="N393" s="158" t="s">
        <v>24</v>
      </c>
      <c r="O393" s="159">
        <v>1.02</v>
      </c>
      <c r="P393" s="159">
        <f>O393*H393</f>
        <v>131.3964</v>
      </c>
      <c r="Q393" s="159">
        <v>8.2500000000000004E-3</v>
      </c>
      <c r="R393" s="159">
        <f>Q393*H393</f>
        <v>1.062765</v>
      </c>
      <c r="S393" s="159">
        <v>0</v>
      </c>
      <c r="T393" s="160">
        <f>S393*H393</f>
        <v>0</v>
      </c>
      <c r="AR393" s="161" t="s">
        <v>101</v>
      </c>
      <c r="AT393" s="161" t="s">
        <v>96</v>
      </c>
      <c r="AU393" s="161" t="s">
        <v>37</v>
      </c>
      <c r="AY393" s="72" t="s">
        <v>94</v>
      </c>
      <c r="BE393" s="162">
        <f>IF(N393="základní",J393,0)</f>
        <v>0</v>
      </c>
      <c r="BF393" s="162">
        <f>IF(N393="snížená",J393,0)</f>
        <v>0</v>
      </c>
      <c r="BG393" s="162">
        <f>IF(N393="zákl. přenesená",J393,0)</f>
        <v>0</v>
      </c>
      <c r="BH393" s="162">
        <f>IF(N393="sníž. přenesená",J393,0)</f>
        <v>0</v>
      </c>
      <c r="BI393" s="162">
        <f>IF(N393="nulová",J393,0)</f>
        <v>0</v>
      </c>
      <c r="BJ393" s="72" t="s">
        <v>36</v>
      </c>
      <c r="BK393" s="162">
        <f>ROUND(I393*H393,2)</f>
        <v>0</v>
      </c>
      <c r="BL393" s="72" t="s">
        <v>101</v>
      </c>
      <c r="BM393" s="161" t="s">
        <v>442</v>
      </c>
    </row>
    <row r="394" spans="2:65" s="164" customFormat="1" x14ac:dyDescent="0.3">
      <c r="B394" s="163"/>
      <c r="D394" s="165" t="s">
        <v>103</v>
      </c>
      <c r="E394" s="166" t="s">
        <v>0</v>
      </c>
      <c r="F394" s="167" t="s">
        <v>376</v>
      </c>
      <c r="H394" s="166" t="s">
        <v>0</v>
      </c>
      <c r="L394" s="163"/>
      <c r="M394" s="168"/>
      <c r="T394" s="169"/>
      <c r="AT394" s="166" t="s">
        <v>103</v>
      </c>
      <c r="AU394" s="166" t="s">
        <v>37</v>
      </c>
      <c r="AV394" s="164" t="s">
        <v>36</v>
      </c>
      <c r="AW394" s="164" t="s">
        <v>17</v>
      </c>
      <c r="AX394" s="164" t="s">
        <v>35</v>
      </c>
      <c r="AY394" s="166" t="s">
        <v>94</v>
      </c>
    </row>
    <row r="395" spans="2:65" s="164" customFormat="1" x14ac:dyDescent="0.3">
      <c r="B395" s="163"/>
      <c r="D395" s="165" t="s">
        <v>103</v>
      </c>
      <c r="E395" s="166" t="s">
        <v>0</v>
      </c>
      <c r="F395" s="167" t="s">
        <v>443</v>
      </c>
      <c r="H395" s="166" t="s">
        <v>0</v>
      </c>
      <c r="L395" s="163"/>
      <c r="M395" s="168"/>
      <c r="T395" s="169"/>
      <c r="AT395" s="166" t="s">
        <v>103</v>
      </c>
      <c r="AU395" s="166" t="s">
        <v>37</v>
      </c>
      <c r="AV395" s="164" t="s">
        <v>36</v>
      </c>
      <c r="AW395" s="164" t="s">
        <v>17</v>
      </c>
      <c r="AX395" s="164" t="s">
        <v>35</v>
      </c>
      <c r="AY395" s="166" t="s">
        <v>94</v>
      </c>
    </row>
    <row r="396" spans="2:65" s="171" customFormat="1" x14ac:dyDescent="0.3">
      <c r="B396" s="170"/>
      <c r="D396" s="165" t="s">
        <v>103</v>
      </c>
      <c r="E396" s="172" t="s">
        <v>0</v>
      </c>
      <c r="F396" s="173" t="s">
        <v>444</v>
      </c>
      <c r="H396" s="174">
        <v>15.12</v>
      </c>
      <c r="L396" s="170"/>
      <c r="M396" s="175"/>
      <c r="T396" s="176"/>
      <c r="AT396" s="172" t="s">
        <v>103</v>
      </c>
      <c r="AU396" s="172" t="s">
        <v>37</v>
      </c>
      <c r="AV396" s="171" t="s">
        <v>37</v>
      </c>
      <c r="AW396" s="171" t="s">
        <v>17</v>
      </c>
      <c r="AX396" s="171" t="s">
        <v>35</v>
      </c>
      <c r="AY396" s="172" t="s">
        <v>94</v>
      </c>
    </row>
    <row r="397" spans="2:65" s="171" customFormat="1" ht="20.399999999999999" x14ac:dyDescent="0.3">
      <c r="B397" s="170"/>
      <c r="D397" s="165" t="s">
        <v>103</v>
      </c>
      <c r="E397" s="172" t="s">
        <v>0</v>
      </c>
      <c r="F397" s="173" t="s">
        <v>445</v>
      </c>
      <c r="H397" s="174">
        <v>14.82</v>
      </c>
      <c r="L397" s="170"/>
      <c r="M397" s="175"/>
      <c r="T397" s="176"/>
      <c r="AT397" s="172" t="s">
        <v>103</v>
      </c>
      <c r="AU397" s="172" t="s">
        <v>37</v>
      </c>
      <c r="AV397" s="171" t="s">
        <v>37</v>
      </c>
      <c r="AW397" s="171" t="s">
        <v>17</v>
      </c>
      <c r="AX397" s="171" t="s">
        <v>35</v>
      </c>
      <c r="AY397" s="172" t="s">
        <v>94</v>
      </c>
    </row>
    <row r="398" spans="2:65" s="171" customFormat="1" x14ac:dyDescent="0.3">
      <c r="B398" s="170"/>
      <c r="D398" s="165" t="s">
        <v>103</v>
      </c>
      <c r="E398" s="172" t="s">
        <v>0</v>
      </c>
      <c r="F398" s="173" t="s">
        <v>446</v>
      </c>
      <c r="H398" s="174">
        <v>10.199999999999999</v>
      </c>
      <c r="L398" s="170"/>
      <c r="M398" s="175"/>
      <c r="T398" s="176"/>
      <c r="AT398" s="172" t="s">
        <v>103</v>
      </c>
      <c r="AU398" s="172" t="s">
        <v>37</v>
      </c>
      <c r="AV398" s="171" t="s">
        <v>37</v>
      </c>
      <c r="AW398" s="171" t="s">
        <v>17</v>
      </c>
      <c r="AX398" s="171" t="s">
        <v>35</v>
      </c>
      <c r="AY398" s="172" t="s">
        <v>94</v>
      </c>
    </row>
    <row r="399" spans="2:65" s="171" customFormat="1" x14ac:dyDescent="0.3">
      <c r="B399" s="170"/>
      <c r="D399" s="165" t="s">
        <v>103</v>
      </c>
      <c r="E399" s="172" t="s">
        <v>0</v>
      </c>
      <c r="F399" s="173" t="s">
        <v>447</v>
      </c>
      <c r="H399" s="174">
        <v>8.52</v>
      </c>
      <c r="L399" s="170"/>
      <c r="M399" s="175"/>
      <c r="T399" s="176"/>
      <c r="AT399" s="172" t="s">
        <v>103</v>
      </c>
      <c r="AU399" s="172" t="s">
        <v>37</v>
      </c>
      <c r="AV399" s="171" t="s">
        <v>37</v>
      </c>
      <c r="AW399" s="171" t="s">
        <v>17</v>
      </c>
      <c r="AX399" s="171" t="s">
        <v>35</v>
      </c>
      <c r="AY399" s="172" t="s">
        <v>94</v>
      </c>
    </row>
    <row r="400" spans="2:65" s="171" customFormat="1" x14ac:dyDescent="0.3">
      <c r="B400" s="170"/>
      <c r="D400" s="165" t="s">
        <v>103</v>
      </c>
      <c r="E400" s="172" t="s">
        <v>0</v>
      </c>
      <c r="F400" s="173" t="s">
        <v>448</v>
      </c>
      <c r="H400" s="174">
        <v>8.64</v>
      </c>
      <c r="L400" s="170"/>
      <c r="M400" s="175"/>
      <c r="T400" s="176"/>
      <c r="AT400" s="172" t="s">
        <v>103</v>
      </c>
      <c r="AU400" s="172" t="s">
        <v>37</v>
      </c>
      <c r="AV400" s="171" t="s">
        <v>37</v>
      </c>
      <c r="AW400" s="171" t="s">
        <v>17</v>
      </c>
      <c r="AX400" s="171" t="s">
        <v>35</v>
      </c>
      <c r="AY400" s="172" t="s">
        <v>94</v>
      </c>
    </row>
    <row r="401" spans="2:65" s="171" customFormat="1" x14ac:dyDescent="0.3">
      <c r="B401" s="170"/>
      <c r="D401" s="165" t="s">
        <v>103</v>
      </c>
      <c r="E401" s="172" t="s">
        <v>0</v>
      </c>
      <c r="F401" s="173" t="s">
        <v>449</v>
      </c>
      <c r="H401" s="174">
        <v>7.32</v>
      </c>
      <c r="L401" s="170"/>
      <c r="M401" s="175"/>
      <c r="T401" s="176"/>
      <c r="AT401" s="172" t="s">
        <v>103</v>
      </c>
      <c r="AU401" s="172" t="s">
        <v>37</v>
      </c>
      <c r="AV401" s="171" t="s">
        <v>37</v>
      </c>
      <c r="AW401" s="171" t="s">
        <v>17</v>
      </c>
      <c r="AX401" s="171" t="s">
        <v>35</v>
      </c>
      <c r="AY401" s="172" t="s">
        <v>94</v>
      </c>
    </row>
    <row r="402" spans="2:65" s="171" customFormat="1" x14ac:dyDescent="0.3">
      <c r="B402" s="170"/>
      <c r="D402" s="165" t="s">
        <v>103</v>
      </c>
      <c r="E402" s="172" t="s">
        <v>0</v>
      </c>
      <c r="F402" s="173" t="s">
        <v>450</v>
      </c>
      <c r="H402" s="174">
        <v>8.0399999999999991</v>
      </c>
      <c r="L402" s="170"/>
      <c r="M402" s="175"/>
      <c r="T402" s="176"/>
      <c r="AT402" s="172" t="s">
        <v>103</v>
      </c>
      <c r="AU402" s="172" t="s">
        <v>37</v>
      </c>
      <c r="AV402" s="171" t="s">
        <v>37</v>
      </c>
      <c r="AW402" s="171" t="s">
        <v>17</v>
      </c>
      <c r="AX402" s="171" t="s">
        <v>35</v>
      </c>
      <c r="AY402" s="172" t="s">
        <v>94</v>
      </c>
    </row>
    <row r="403" spans="2:65" s="171" customFormat="1" x14ac:dyDescent="0.3">
      <c r="B403" s="170"/>
      <c r="D403" s="165" t="s">
        <v>103</v>
      </c>
      <c r="E403" s="172" t="s">
        <v>0</v>
      </c>
      <c r="F403" s="173" t="s">
        <v>451</v>
      </c>
      <c r="H403" s="174">
        <v>10.08</v>
      </c>
      <c r="L403" s="170"/>
      <c r="M403" s="175"/>
      <c r="T403" s="176"/>
      <c r="AT403" s="172" t="s">
        <v>103</v>
      </c>
      <c r="AU403" s="172" t="s">
        <v>37</v>
      </c>
      <c r="AV403" s="171" t="s">
        <v>37</v>
      </c>
      <c r="AW403" s="171" t="s">
        <v>17</v>
      </c>
      <c r="AX403" s="171" t="s">
        <v>35</v>
      </c>
      <c r="AY403" s="172" t="s">
        <v>94</v>
      </c>
    </row>
    <row r="404" spans="2:65" s="171" customFormat="1" x14ac:dyDescent="0.3">
      <c r="B404" s="170"/>
      <c r="D404" s="165" t="s">
        <v>103</v>
      </c>
      <c r="E404" s="172" t="s">
        <v>0</v>
      </c>
      <c r="F404" s="173" t="s">
        <v>452</v>
      </c>
      <c r="H404" s="174">
        <v>21.24</v>
      </c>
      <c r="L404" s="170"/>
      <c r="M404" s="175"/>
      <c r="T404" s="176"/>
      <c r="AT404" s="172" t="s">
        <v>103</v>
      </c>
      <c r="AU404" s="172" t="s">
        <v>37</v>
      </c>
      <c r="AV404" s="171" t="s">
        <v>37</v>
      </c>
      <c r="AW404" s="171" t="s">
        <v>17</v>
      </c>
      <c r="AX404" s="171" t="s">
        <v>35</v>
      </c>
      <c r="AY404" s="172" t="s">
        <v>94</v>
      </c>
    </row>
    <row r="405" spans="2:65" s="171" customFormat="1" x14ac:dyDescent="0.3">
      <c r="B405" s="170"/>
      <c r="D405" s="165" t="s">
        <v>103</v>
      </c>
      <c r="E405" s="172" t="s">
        <v>0</v>
      </c>
      <c r="F405" s="173" t="s">
        <v>453</v>
      </c>
      <c r="H405" s="174">
        <v>15.72</v>
      </c>
      <c r="L405" s="170"/>
      <c r="M405" s="175"/>
      <c r="T405" s="176"/>
      <c r="AT405" s="172" t="s">
        <v>103</v>
      </c>
      <c r="AU405" s="172" t="s">
        <v>37</v>
      </c>
      <c r="AV405" s="171" t="s">
        <v>37</v>
      </c>
      <c r="AW405" s="171" t="s">
        <v>17</v>
      </c>
      <c r="AX405" s="171" t="s">
        <v>35</v>
      </c>
      <c r="AY405" s="172" t="s">
        <v>94</v>
      </c>
    </row>
    <row r="406" spans="2:65" s="171" customFormat="1" x14ac:dyDescent="0.3">
      <c r="B406" s="170"/>
      <c r="D406" s="165" t="s">
        <v>103</v>
      </c>
      <c r="E406" s="172" t="s">
        <v>0</v>
      </c>
      <c r="F406" s="173" t="s">
        <v>454</v>
      </c>
      <c r="H406" s="174">
        <v>9.1199999999999992</v>
      </c>
      <c r="L406" s="170"/>
      <c r="M406" s="175"/>
      <c r="T406" s="176"/>
      <c r="AT406" s="172" t="s">
        <v>103</v>
      </c>
      <c r="AU406" s="172" t="s">
        <v>37</v>
      </c>
      <c r="AV406" s="171" t="s">
        <v>37</v>
      </c>
      <c r="AW406" s="171" t="s">
        <v>17</v>
      </c>
      <c r="AX406" s="171" t="s">
        <v>35</v>
      </c>
      <c r="AY406" s="172" t="s">
        <v>94</v>
      </c>
    </row>
    <row r="407" spans="2:65" s="79" customFormat="1" ht="24" customHeight="1" x14ac:dyDescent="0.3">
      <c r="B407" s="150"/>
      <c r="C407" s="177" t="s">
        <v>460</v>
      </c>
      <c r="D407" s="177" t="s">
        <v>176</v>
      </c>
      <c r="E407" s="178" t="s">
        <v>456</v>
      </c>
      <c r="F407" s="179" t="s">
        <v>457</v>
      </c>
      <c r="G407" s="180" t="s">
        <v>99</v>
      </c>
      <c r="H407" s="181">
        <v>137.83699999999999</v>
      </c>
      <c r="I407" s="182"/>
      <c r="J407" s="182">
        <f>ROUND(I407*H407,2)</f>
        <v>0</v>
      </c>
      <c r="K407" s="179" t="s">
        <v>130</v>
      </c>
      <c r="L407" s="183"/>
      <c r="M407" s="184" t="s">
        <v>0</v>
      </c>
      <c r="N407" s="185" t="s">
        <v>24</v>
      </c>
      <c r="O407" s="159">
        <v>0</v>
      </c>
      <c r="P407" s="159">
        <f>O407*H407</f>
        <v>0</v>
      </c>
      <c r="Q407" s="159">
        <v>8.9999999999999998E-4</v>
      </c>
      <c r="R407" s="159">
        <f>Q407*H407</f>
        <v>0.12405329999999999</v>
      </c>
      <c r="S407" s="159">
        <v>0</v>
      </c>
      <c r="T407" s="160">
        <f>S407*H407</f>
        <v>0</v>
      </c>
      <c r="AR407" s="161" t="s">
        <v>137</v>
      </c>
      <c r="AT407" s="161" t="s">
        <v>176</v>
      </c>
      <c r="AU407" s="161" t="s">
        <v>37</v>
      </c>
      <c r="AY407" s="72" t="s">
        <v>94</v>
      </c>
      <c r="BE407" s="162">
        <f>IF(N407="základní",J407,0)</f>
        <v>0</v>
      </c>
      <c r="BF407" s="162">
        <f>IF(N407="snížená",J407,0)</f>
        <v>0</v>
      </c>
      <c r="BG407" s="162">
        <f>IF(N407="zákl. přenesená",J407,0)</f>
        <v>0</v>
      </c>
      <c r="BH407" s="162">
        <f>IF(N407="sníž. přenesená",J407,0)</f>
        <v>0</v>
      </c>
      <c r="BI407" s="162">
        <f>IF(N407="nulová",J407,0)</f>
        <v>0</v>
      </c>
      <c r="BJ407" s="72" t="s">
        <v>36</v>
      </c>
      <c r="BK407" s="162">
        <f>ROUND(I407*H407,2)</f>
        <v>0</v>
      </c>
      <c r="BL407" s="72" t="s">
        <v>101</v>
      </c>
      <c r="BM407" s="161" t="s">
        <v>458</v>
      </c>
    </row>
    <row r="408" spans="2:65" s="171" customFormat="1" x14ac:dyDescent="0.3">
      <c r="B408" s="170"/>
      <c r="D408" s="165" t="s">
        <v>103</v>
      </c>
      <c r="F408" s="173" t="s">
        <v>459</v>
      </c>
      <c r="H408" s="174">
        <v>137.83699999999999</v>
      </c>
      <c r="L408" s="170"/>
      <c r="M408" s="175"/>
      <c r="T408" s="176"/>
      <c r="AT408" s="172" t="s">
        <v>103</v>
      </c>
      <c r="AU408" s="172" t="s">
        <v>37</v>
      </c>
      <c r="AV408" s="171" t="s">
        <v>37</v>
      </c>
      <c r="AW408" s="171" t="s">
        <v>1</v>
      </c>
      <c r="AX408" s="171" t="s">
        <v>36</v>
      </c>
      <c r="AY408" s="172" t="s">
        <v>94</v>
      </c>
    </row>
    <row r="409" spans="2:65" s="79" customFormat="1" ht="24" customHeight="1" x14ac:dyDescent="0.3">
      <c r="B409" s="150"/>
      <c r="C409" s="151" t="s">
        <v>474</v>
      </c>
      <c r="D409" s="151" t="s">
        <v>96</v>
      </c>
      <c r="E409" s="152" t="s">
        <v>461</v>
      </c>
      <c r="F409" s="153" t="s">
        <v>462</v>
      </c>
      <c r="G409" s="154" t="s">
        <v>99</v>
      </c>
      <c r="H409" s="155">
        <v>167.08500000000001</v>
      </c>
      <c r="I409" s="156"/>
      <c r="J409" s="156">
        <f>ROUND(I409*H409,2)</f>
        <v>0</v>
      </c>
      <c r="K409" s="153" t="s">
        <v>100</v>
      </c>
      <c r="L409" s="80"/>
      <c r="M409" s="157" t="s">
        <v>0</v>
      </c>
      <c r="N409" s="158" t="s">
        <v>24</v>
      </c>
      <c r="O409" s="159">
        <v>1.04</v>
      </c>
      <c r="P409" s="159">
        <f>O409*H409</f>
        <v>173.76840000000001</v>
      </c>
      <c r="Q409" s="159">
        <v>8.3199999999999993E-3</v>
      </c>
      <c r="R409" s="159">
        <f>Q409*H409</f>
        <v>1.3901471999999999</v>
      </c>
      <c r="S409" s="159">
        <v>0</v>
      </c>
      <c r="T409" s="160">
        <f>S409*H409</f>
        <v>0</v>
      </c>
      <c r="AR409" s="161" t="s">
        <v>101</v>
      </c>
      <c r="AT409" s="161" t="s">
        <v>96</v>
      </c>
      <c r="AU409" s="161" t="s">
        <v>37</v>
      </c>
      <c r="AY409" s="72" t="s">
        <v>94</v>
      </c>
      <c r="BE409" s="162">
        <f>IF(N409="základní",J409,0)</f>
        <v>0</v>
      </c>
      <c r="BF409" s="162">
        <f>IF(N409="snížená",J409,0)</f>
        <v>0</v>
      </c>
      <c r="BG409" s="162">
        <f>IF(N409="zákl. přenesená",J409,0)</f>
        <v>0</v>
      </c>
      <c r="BH409" s="162">
        <f>IF(N409="sníž. přenesená",J409,0)</f>
        <v>0</v>
      </c>
      <c r="BI409" s="162">
        <f>IF(N409="nulová",J409,0)</f>
        <v>0</v>
      </c>
      <c r="BJ409" s="72" t="s">
        <v>36</v>
      </c>
      <c r="BK409" s="162">
        <f>ROUND(I409*H409,2)</f>
        <v>0</v>
      </c>
      <c r="BL409" s="72" t="s">
        <v>101</v>
      </c>
      <c r="BM409" s="161" t="s">
        <v>463</v>
      </c>
    </row>
    <row r="410" spans="2:65" s="164" customFormat="1" x14ac:dyDescent="0.3">
      <c r="B410" s="163"/>
      <c r="D410" s="165" t="s">
        <v>103</v>
      </c>
      <c r="E410" s="166" t="s">
        <v>0</v>
      </c>
      <c r="F410" s="167" t="s">
        <v>464</v>
      </c>
      <c r="H410" s="166" t="s">
        <v>0</v>
      </c>
      <c r="L410" s="163"/>
      <c r="M410" s="168"/>
      <c r="T410" s="169"/>
      <c r="AT410" s="166" t="s">
        <v>103</v>
      </c>
      <c r="AU410" s="166" t="s">
        <v>37</v>
      </c>
      <c r="AV410" s="164" t="s">
        <v>36</v>
      </c>
      <c r="AW410" s="164" t="s">
        <v>17</v>
      </c>
      <c r="AX410" s="164" t="s">
        <v>35</v>
      </c>
      <c r="AY410" s="166" t="s">
        <v>94</v>
      </c>
    </row>
    <row r="411" spans="2:65" s="171" customFormat="1" x14ac:dyDescent="0.3">
      <c r="B411" s="170"/>
      <c r="D411" s="165" t="s">
        <v>103</v>
      </c>
      <c r="E411" s="172" t="s">
        <v>0</v>
      </c>
      <c r="F411" s="173" t="s">
        <v>465</v>
      </c>
      <c r="H411" s="174">
        <v>65.680000000000007</v>
      </c>
      <c r="L411" s="170"/>
      <c r="M411" s="175"/>
      <c r="T411" s="176"/>
      <c r="AT411" s="172" t="s">
        <v>103</v>
      </c>
      <c r="AU411" s="172" t="s">
        <v>37</v>
      </c>
      <c r="AV411" s="171" t="s">
        <v>37</v>
      </c>
      <c r="AW411" s="171" t="s">
        <v>17</v>
      </c>
      <c r="AX411" s="171" t="s">
        <v>35</v>
      </c>
      <c r="AY411" s="172" t="s">
        <v>94</v>
      </c>
    </row>
    <row r="412" spans="2:65" s="171" customFormat="1" x14ac:dyDescent="0.3">
      <c r="B412" s="170"/>
      <c r="D412" s="165" t="s">
        <v>103</v>
      </c>
      <c r="E412" s="172" t="s">
        <v>0</v>
      </c>
      <c r="F412" s="173" t="s">
        <v>466</v>
      </c>
      <c r="H412" s="174">
        <v>26.04</v>
      </c>
      <c r="L412" s="170"/>
      <c r="M412" s="175"/>
      <c r="T412" s="176"/>
      <c r="AT412" s="172" t="s">
        <v>103</v>
      </c>
      <c r="AU412" s="172" t="s">
        <v>37</v>
      </c>
      <c r="AV412" s="171" t="s">
        <v>37</v>
      </c>
      <c r="AW412" s="171" t="s">
        <v>17</v>
      </c>
      <c r="AX412" s="171" t="s">
        <v>35</v>
      </c>
      <c r="AY412" s="172" t="s">
        <v>94</v>
      </c>
    </row>
    <row r="413" spans="2:65" s="171" customFormat="1" ht="20.399999999999999" x14ac:dyDescent="0.3">
      <c r="B413" s="170"/>
      <c r="D413" s="165" t="s">
        <v>103</v>
      </c>
      <c r="E413" s="172" t="s">
        <v>0</v>
      </c>
      <c r="F413" s="173" t="s">
        <v>467</v>
      </c>
      <c r="H413" s="174">
        <v>51.89</v>
      </c>
      <c r="L413" s="170"/>
      <c r="M413" s="175"/>
      <c r="T413" s="176"/>
      <c r="AT413" s="172" t="s">
        <v>103</v>
      </c>
      <c r="AU413" s="172" t="s">
        <v>37</v>
      </c>
      <c r="AV413" s="171" t="s">
        <v>37</v>
      </c>
      <c r="AW413" s="171" t="s">
        <v>17</v>
      </c>
      <c r="AX413" s="171" t="s">
        <v>35</v>
      </c>
      <c r="AY413" s="172" t="s">
        <v>94</v>
      </c>
    </row>
    <row r="414" spans="2:65" s="171" customFormat="1" x14ac:dyDescent="0.3">
      <c r="B414" s="170"/>
      <c r="D414" s="165" t="s">
        <v>103</v>
      </c>
      <c r="E414" s="172" t="s">
        <v>0</v>
      </c>
      <c r="F414" s="173" t="s">
        <v>468</v>
      </c>
      <c r="H414" s="174">
        <v>31.79</v>
      </c>
      <c r="L414" s="170"/>
      <c r="M414" s="175"/>
      <c r="T414" s="176"/>
      <c r="AT414" s="172" t="s">
        <v>103</v>
      </c>
      <c r="AU414" s="172" t="s">
        <v>37</v>
      </c>
      <c r="AV414" s="171" t="s">
        <v>37</v>
      </c>
      <c r="AW414" s="171" t="s">
        <v>17</v>
      </c>
      <c r="AX414" s="171" t="s">
        <v>35</v>
      </c>
      <c r="AY414" s="172" t="s">
        <v>94</v>
      </c>
    </row>
    <row r="415" spans="2:65" s="164" customFormat="1" x14ac:dyDescent="0.3">
      <c r="B415" s="163"/>
      <c r="D415" s="165" t="s">
        <v>103</v>
      </c>
      <c r="E415" s="166" t="s">
        <v>0</v>
      </c>
      <c r="F415" s="167" t="s">
        <v>469</v>
      </c>
      <c r="H415" s="166" t="s">
        <v>0</v>
      </c>
      <c r="L415" s="163"/>
      <c r="M415" s="168"/>
      <c r="T415" s="169"/>
      <c r="AT415" s="166" t="s">
        <v>103</v>
      </c>
      <c r="AU415" s="166" t="s">
        <v>37</v>
      </c>
      <c r="AV415" s="164" t="s">
        <v>36</v>
      </c>
      <c r="AW415" s="164" t="s">
        <v>17</v>
      </c>
      <c r="AX415" s="164" t="s">
        <v>35</v>
      </c>
      <c r="AY415" s="166" t="s">
        <v>94</v>
      </c>
    </row>
    <row r="416" spans="2:65" s="171" customFormat="1" x14ac:dyDescent="0.3">
      <c r="B416" s="170"/>
      <c r="D416" s="165" t="s">
        <v>103</v>
      </c>
      <c r="E416" s="172" t="s">
        <v>0</v>
      </c>
      <c r="F416" s="173" t="s">
        <v>470</v>
      </c>
      <c r="H416" s="174">
        <v>-6.16</v>
      </c>
      <c r="L416" s="170"/>
      <c r="M416" s="175"/>
      <c r="T416" s="176"/>
      <c r="AT416" s="172" t="s">
        <v>103</v>
      </c>
      <c r="AU416" s="172" t="s">
        <v>37</v>
      </c>
      <c r="AV416" s="171" t="s">
        <v>37</v>
      </c>
      <c r="AW416" s="171" t="s">
        <v>17</v>
      </c>
      <c r="AX416" s="171" t="s">
        <v>35</v>
      </c>
      <c r="AY416" s="172" t="s">
        <v>94</v>
      </c>
    </row>
    <row r="417" spans="2:65" s="171" customFormat="1" x14ac:dyDescent="0.3">
      <c r="B417" s="170"/>
      <c r="D417" s="165" t="s">
        <v>103</v>
      </c>
      <c r="E417" s="172" t="s">
        <v>0</v>
      </c>
      <c r="F417" s="173" t="s">
        <v>471</v>
      </c>
      <c r="H417" s="174">
        <v>-1.1040000000000001</v>
      </c>
      <c r="L417" s="170"/>
      <c r="M417" s="175"/>
      <c r="T417" s="176"/>
      <c r="AT417" s="172" t="s">
        <v>103</v>
      </c>
      <c r="AU417" s="172" t="s">
        <v>37</v>
      </c>
      <c r="AV417" s="171" t="s">
        <v>37</v>
      </c>
      <c r="AW417" s="171" t="s">
        <v>17</v>
      </c>
      <c r="AX417" s="171" t="s">
        <v>35</v>
      </c>
      <c r="AY417" s="172" t="s">
        <v>94</v>
      </c>
    </row>
    <row r="418" spans="2:65" s="171" customFormat="1" x14ac:dyDescent="0.3">
      <c r="B418" s="170"/>
      <c r="D418" s="165" t="s">
        <v>103</v>
      </c>
      <c r="E418" s="172" t="s">
        <v>0</v>
      </c>
      <c r="F418" s="173" t="s">
        <v>472</v>
      </c>
      <c r="H418" s="174">
        <v>-0.64900000000000002</v>
      </c>
      <c r="L418" s="170"/>
      <c r="M418" s="175"/>
      <c r="T418" s="176"/>
      <c r="AT418" s="172" t="s">
        <v>103</v>
      </c>
      <c r="AU418" s="172" t="s">
        <v>37</v>
      </c>
      <c r="AV418" s="171" t="s">
        <v>37</v>
      </c>
      <c r="AW418" s="171" t="s">
        <v>17</v>
      </c>
      <c r="AX418" s="171" t="s">
        <v>35</v>
      </c>
      <c r="AY418" s="172" t="s">
        <v>94</v>
      </c>
    </row>
    <row r="419" spans="2:65" s="171" customFormat="1" x14ac:dyDescent="0.3">
      <c r="B419" s="170"/>
      <c r="D419" s="165" t="s">
        <v>103</v>
      </c>
      <c r="E419" s="172" t="s">
        <v>0</v>
      </c>
      <c r="F419" s="173" t="s">
        <v>473</v>
      </c>
      <c r="H419" s="174">
        <v>-0.40200000000000002</v>
      </c>
      <c r="L419" s="170"/>
      <c r="M419" s="175"/>
      <c r="T419" s="176"/>
      <c r="AT419" s="172" t="s">
        <v>103</v>
      </c>
      <c r="AU419" s="172" t="s">
        <v>37</v>
      </c>
      <c r="AV419" s="171" t="s">
        <v>37</v>
      </c>
      <c r="AW419" s="171" t="s">
        <v>17</v>
      </c>
      <c r="AX419" s="171" t="s">
        <v>35</v>
      </c>
      <c r="AY419" s="172" t="s">
        <v>94</v>
      </c>
    </row>
    <row r="420" spans="2:65" s="79" customFormat="1" ht="24" customHeight="1" x14ac:dyDescent="0.3">
      <c r="B420" s="150"/>
      <c r="C420" s="177" t="s">
        <v>479</v>
      </c>
      <c r="D420" s="177" t="s">
        <v>176</v>
      </c>
      <c r="E420" s="178" t="s">
        <v>475</v>
      </c>
      <c r="F420" s="179" t="s">
        <v>476</v>
      </c>
      <c r="G420" s="180" t="s">
        <v>99</v>
      </c>
      <c r="H420" s="181">
        <v>178.78100000000001</v>
      </c>
      <c r="I420" s="182"/>
      <c r="J420" s="182">
        <f>ROUND(I420*H420,2)</f>
        <v>0</v>
      </c>
      <c r="K420" s="179" t="s">
        <v>100</v>
      </c>
      <c r="L420" s="183"/>
      <c r="M420" s="184" t="s">
        <v>0</v>
      </c>
      <c r="N420" s="185" t="s">
        <v>24</v>
      </c>
      <c r="O420" s="159">
        <v>0</v>
      </c>
      <c r="P420" s="159">
        <f>O420*H420</f>
        <v>0</v>
      </c>
      <c r="Q420" s="159">
        <v>3.5000000000000001E-3</v>
      </c>
      <c r="R420" s="159">
        <f>Q420*H420</f>
        <v>0.62573350000000005</v>
      </c>
      <c r="S420" s="159">
        <v>0</v>
      </c>
      <c r="T420" s="160">
        <f>S420*H420</f>
        <v>0</v>
      </c>
      <c r="AR420" s="161" t="s">
        <v>137</v>
      </c>
      <c r="AT420" s="161" t="s">
        <v>176</v>
      </c>
      <c r="AU420" s="161" t="s">
        <v>37</v>
      </c>
      <c r="AY420" s="72" t="s">
        <v>94</v>
      </c>
      <c r="BE420" s="162">
        <f>IF(N420="základní",J420,0)</f>
        <v>0</v>
      </c>
      <c r="BF420" s="162">
        <f>IF(N420="snížená",J420,0)</f>
        <v>0</v>
      </c>
      <c r="BG420" s="162">
        <f>IF(N420="zákl. přenesená",J420,0)</f>
        <v>0</v>
      </c>
      <c r="BH420" s="162">
        <f>IF(N420="sníž. přenesená",J420,0)</f>
        <v>0</v>
      </c>
      <c r="BI420" s="162">
        <f>IF(N420="nulová",J420,0)</f>
        <v>0</v>
      </c>
      <c r="BJ420" s="72" t="s">
        <v>36</v>
      </c>
      <c r="BK420" s="162">
        <f>ROUND(I420*H420,2)</f>
        <v>0</v>
      </c>
      <c r="BL420" s="72" t="s">
        <v>101</v>
      </c>
      <c r="BM420" s="161" t="s">
        <v>477</v>
      </c>
    </row>
    <row r="421" spans="2:65" s="171" customFormat="1" x14ac:dyDescent="0.3">
      <c r="B421" s="170"/>
      <c r="D421" s="165" t="s">
        <v>103</v>
      </c>
      <c r="F421" s="173" t="s">
        <v>478</v>
      </c>
      <c r="H421" s="174">
        <v>178.78100000000001</v>
      </c>
      <c r="L421" s="170"/>
      <c r="M421" s="175"/>
      <c r="T421" s="176"/>
      <c r="AT421" s="172" t="s">
        <v>103</v>
      </c>
      <c r="AU421" s="172" t="s">
        <v>37</v>
      </c>
      <c r="AV421" s="171" t="s">
        <v>37</v>
      </c>
      <c r="AW421" s="171" t="s">
        <v>1</v>
      </c>
      <c r="AX421" s="171" t="s">
        <v>36</v>
      </c>
      <c r="AY421" s="172" t="s">
        <v>94</v>
      </c>
    </row>
    <row r="422" spans="2:65" s="79" customFormat="1" ht="24" customHeight="1" x14ac:dyDescent="0.3">
      <c r="B422" s="150"/>
      <c r="C422" s="151" t="s">
        <v>485</v>
      </c>
      <c r="D422" s="151" t="s">
        <v>96</v>
      </c>
      <c r="E422" s="152" t="s">
        <v>480</v>
      </c>
      <c r="F422" s="153" t="s">
        <v>481</v>
      </c>
      <c r="G422" s="154" t="s">
        <v>99</v>
      </c>
      <c r="H422" s="155">
        <v>81.78</v>
      </c>
      <c r="I422" s="156"/>
      <c r="J422" s="156">
        <f>ROUND(I422*H422,2)</f>
        <v>0</v>
      </c>
      <c r="K422" s="153" t="s">
        <v>100</v>
      </c>
      <c r="L422" s="80"/>
      <c r="M422" s="157" t="s">
        <v>0</v>
      </c>
      <c r="N422" s="158" t="s">
        <v>24</v>
      </c>
      <c r="O422" s="159">
        <v>1.06</v>
      </c>
      <c r="P422" s="159">
        <f>O422*H422</f>
        <v>86.686800000000005</v>
      </c>
      <c r="Q422" s="159">
        <v>8.5000000000000006E-3</v>
      </c>
      <c r="R422" s="159">
        <f>Q422*H422</f>
        <v>0.69513000000000003</v>
      </c>
      <c r="S422" s="159">
        <v>0</v>
      </c>
      <c r="T422" s="160">
        <f>S422*H422</f>
        <v>0</v>
      </c>
      <c r="AR422" s="161" t="s">
        <v>101</v>
      </c>
      <c r="AT422" s="161" t="s">
        <v>96</v>
      </c>
      <c r="AU422" s="161" t="s">
        <v>37</v>
      </c>
      <c r="AY422" s="72" t="s">
        <v>94</v>
      </c>
      <c r="BE422" s="162">
        <f>IF(N422="základní",J422,0)</f>
        <v>0</v>
      </c>
      <c r="BF422" s="162">
        <f>IF(N422="snížená",J422,0)</f>
        <v>0</v>
      </c>
      <c r="BG422" s="162">
        <f>IF(N422="zákl. přenesená",J422,0)</f>
        <v>0</v>
      </c>
      <c r="BH422" s="162">
        <f>IF(N422="sníž. přenesená",J422,0)</f>
        <v>0</v>
      </c>
      <c r="BI422" s="162">
        <f>IF(N422="nulová",J422,0)</f>
        <v>0</v>
      </c>
      <c r="BJ422" s="72" t="s">
        <v>36</v>
      </c>
      <c r="BK422" s="162">
        <f>ROUND(I422*H422,2)</f>
        <v>0</v>
      </c>
      <c r="BL422" s="72" t="s">
        <v>101</v>
      </c>
      <c r="BM422" s="161" t="s">
        <v>482</v>
      </c>
    </row>
    <row r="423" spans="2:65" s="164" customFormat="1" x14ac:dyDescent="0.3">
      <c r="B423" s="163"/>
      <c r="D423" s="165" t="s">
        <v>103</v>
      </c>
      <c r="E423" s="166" t="s">
        <v>0</v>
      </c>
      <c r="F423" s="167" t="s">
        <v>483</v>
      </c>
      <c r="H423" s="166" t="s">
        <v>0</v>
      </c>
      <c r="L423" s="163"/>
      <c r="M423" s="168"/>
      <c r="T423" s="169"/>
      <c r="AT423" s="166" t="s">
        <v>103</v>
      </c>
      <c r="AU423" s="166" t="s">
        <v>37</v>
      </c>
      <c r="AV423" s="164" t="s">
        <v>36</v>
      </c>
      <c r="AW423" s="164" t="s">
        <v>17</v>
      </c>
      <c r="AX423" s="164" t="s">
        <v>35</v>
      </c>
      <c r="AY423" s="166" t="s">
        <v>94</v>
      </c>
    </row>
    <row r="424" spans="2:65" s="171" customFormat="1" ht="20.399999999999999" x14ac:dyDescent="0.3">
      <c r="B424" s="170"/>
      <c r="D424" s="165" t="s">
        <v>103</v>
      </c>
      <c r="E424" s="172" t="s">
        <v>0</v>
      </c>
      <c r="F424" s="173" t="s">
        <v>484</v>
      </c>
      <c r="H424" s="174">
        <v>81.78</v>
      </c>
      <c r="L424" s="170"/>
      <c r="M424" s="175"/>
      <c r="T424" s="176"/>
      <c r="AT424" s="172" t="s">
        <v>103</v>
      </c>
      <c r="AU424" s="172" t="s">
        <v>37</v>
      </c>
      <c r="AV424" s="171" t="s">
        <v>37</v>
      </c>
      <c r="AW424" s="171" t="s">
        <v>17</v>
      </c>
      <c r="AX424" s="171" t="s">
        <v>35</v>
      </c>
      <c r="AY424" s="172" t="s">
        <v>94</v>
      </c>
    </row>
    <row r="425" spans="2:65" s="79" customFormat="1" ht="24" customHeight="1" x14ac:dyDescent="0.3">
      <c r="B425" s="150"/>
      <c r="C425" s="177" t="s">
        <v>490</v>
      </c>
      <c r="D425" s="177" t="s">
        <v>176</v>
      </c>
      <c r="E425" s="178" t="s">
        <v>486</v>
      </c>
      <c r="F425" s="179" t="s">
        <v>487</v>
      </c>
      <c r="G425" s="180" t="s">
        <v>99</v>
      </c>
      <c r="H425" s="181">
        <v>87.504999999999995</v>
      </c>
      <c r="I425" s="182"/>
      <c r="J425" s="182">
        <f>ROUND(I425*H425,2)</f>
        <v>0</v>
      </c>
      <c r="K425" s="179" t="s">
        <v>100</v>
      </c>
      <c r="L425" s="183"/>
      <c r="M425" s="184" t="s">
        <v>0</v>
      </c>
      <c r="N425" s="185" t="s">
        <v>24</v>
      </c>
      <c r="O425" s="159">
        <v>0</v>
      </c>
      <c r="P425" s="159">
        <f>O425*H425</f>
        <v>0</v>
      </c>
      <c r="Q425" s="159">
        <v>2.0999999999999999E-3</v>
      </c>
      <c r="R425" s="159">
        <f>Q425*H425</f>
        <v>0.18376049999999997</v>
      </c>
      <c r="S425" s="159">
        <v>0</v>
      </c>
      <c r="T425" s="160">
        <f>S425*H425</f>
        <v>0</v>
      </c>
      <c r="AR425" s="161" t="s">
        <v>137</v>
      </c>
      <c r="AT425" s="161" t="s">
        <v>176</v>
      </c>
      <c r="AU425" s="161" t="s">
        <v>37</v>
      </c>
      <c r="AY425" s="72" t="s">
        <v>94</v>
      </c>
      <c r="BE425" s="162">
        <f>IF(N425="základní",J425,0)</f>
        <v>0</v>
      </c>
      <c r="BF425" s="162">
        <f>IF(N425="snížená",J425,0)</f>
        <v>0</v>
      </c>
      <c r="BG425" s="162">
        <f>IF(N425="zákl. přenesená",J425,0)</f>
        <v>0</v>
      </c>
      <c r="BH425" s="162">
        <f>IF(N425="sníž. přenesená",J425,0)</f>
        <v>0</v>
      </c>
      <c r="BI425" s="162">
        <f>IF(N425="nulová",J425,0)</f>
        <v>0</v>
      </c>
      <c r="BJ425" s="72" t="s">
        <v>36</v>
      </c>
      <c r="BK425" s="162">
        <f>ROUND(I425*H425,2)</f>
        <v>0</v>
      </c>
      <c r="BL425" s="72" t="s">
        <v>101</v>
      </c>
      <c r="BM425" s="161" t="s">
        <v>488</v>
      </c>
    </row>
    <row r="426" spans="2:65" s="171" customFormat="1" x14ac:dyDescent="0.3">
      <c r="B426" s="170"/>
      <c r="D426" s="165" t="s">
        <v>103</v>
      </c>
      <c r="F426" s="173" t="s">
        <v>489</v>
      </c>
      <c r="H426" s="174">
        <v>87.504999999999995</v>
      </c>
      <c r="L426" s="170"/>
      <c r="M426" s="175"/>
      <c r="T426" s="176"/>
      <c r="AT426" s="172" t="s">
        <v>103</v>
      </c>
      <c r="AU426" s="172" t="s">
        <v>37</v>
      </c>
      <c r="AV426" s="171" t="s">
        <v>37</v>
      </c>
      <c r="AW426" s="171" t="s">
        <v>1</v>
      </c>
      <c r="AX426" s="171" t="s">
        <v>36</v>
      </c>
      <c r="AY426" s="172" t="s">
        <v>94</v>
      </c>
    </row>
    <row r="427" spans="2:65" s="79" customFormat="1" ht="24" customHeight="1" x14ac:dyDescent="0.3">
      <c r="B427" s="150"/>
      <c r="C427" s="151" t="s">
        <v>511</v>
      </c>
      <c r="D427" s="151" t="s">
        <v>96</v>
      </c>
      <c r="E427" s="152" t="s">
        <v>491</v>
      </c>
      <c r="F427" s="153" t="s">
        <v>492</v>
      </c>
      <c r="G427" s="154" t="s">
        <v>99</v>
      </c>
      <c r="H427" s="155">
        <v>619.01400000000001</v>
      </c>
      <c r="I427" s="156"/>
      <c r="J427" s="156">
        <f>ROUND(I427*H427,2)</f>
        <v>0</v>
      </c>
      <c r="K427" s="153" t="s">
        <v>100</v>
      </c>
      <c r="L427" s="80"/>
      <c r="M427" s="157" t="s">
        <v>0</v>
      </c>
      <c r="N427" s="158" t="s">
        <v>24</v>
      </c>
      <c r="O427" s="159">
        <v>1.08</v>
      </c>
      <c r="P427" s="159">
        <f>O427*H427</f>
        <v>668.53512000000001</v>
      </c>
      <c r="Q427" s="159">
        <v>8.5000000000000006E-3</v>
      </c>
      <c r="R427" s="159">
        <f>Q427*H427</f>
        <v>5.2616190000000005</v>
      </c>
      <c r="S427" s="159">
        <v>0</v>
      </c>
      <c r="T427" s="160">
        <f>S427*H427</f>
        <v>0</v>
      </c>
      <c r="AR427" s="161" t="s">
        <v>101</v>
      </c>
      <c r="AT427" s="161" t="s">
        <v>96</v>
      </c>
      <c r="AU427" s="161" t="s">
        <v>37</v>
      </c>
      <c r="AY427" s="72" t="s">
        <v>94</v>
      </c>
      <c r="BE427" s="162">
        <f>IF(N427="základní",J427,0)</f>
        <v>0</v>
      </c>
      <c r="BF427" s="162">
        <f>IF(N427="snížená",J427,0)</f>
        <v>0</v>
      </c>
      <c r="BG427" s="162">
        <f>IF(N427="zákl. přenesená",J427,0)</f>
        <v>0</v>
      </c>
      <c r="BH427" s="162">
        <f>IF(N427="sníž. přenesená",J427,0)</f>
        <v>0</v>
      </c>
      <c r="BI427" s="162">
        <f>IF(N427="nulová",J427,0)</f>
        <v>0</v>
      </c>
      <c r="BJ427" s="72" t="s">
        <v>36</v>
      </c>
      <c r="BK427" s="162">
        <f>ROUND(I427*H427,2)</f>
        <v>0</v>
      </c>
      <c r="BL427" s="72" t="s">
        <v>101</v>
      </c>
      <c r="BM427" s="161" t="s">
        <v>493</v>
      </c>
    </row>
    <row r="428" spans="2:65" s="164" customFormat="1" x14ac:dyDescent="0.3">
      <c r="B428" s="163"/>
      <c r="D428" s="165" t="s">
        <v>103</v>
      </c>
      <c r="E428" s="166" t="s">
        <v>0</v>
      </c>
      <c r="F428" s="167" t="s">
        <v>483</v>
      </c>
      <c r="H428" s="166" t="s">
        <v>0</v>
      </c>
      <c r="L428" s="163"/>
      <c r="M428" s="168"/>
      <c r="T428" s="169"/>
      <c r="AT428" s="166" t="s">
        <v>103</v>
      </c>
      <c r="AU428" s="166" t="s">
        <v>37</v>
      </c>
      <c r="AV428" s="164" t="s">
        <v>36</v>
      </c>
      <c r="AW428" s="164" t="s">
        <v>17</v>
      </c>
      <c r="AX428" s="164" t="s">
        <v>35</v>
      </c>
      <c r="AY428" s="166" t="s">
        <v>94</v>
      </c>
    </row>
    <row r="429" spans="2:65" s="171" customFormat="1" ht="20.399999999999999" x14ac:dyDescent="0.3">
      <c r="B429" s="170"/>
      <c r="D429" s="165" t="s">
        <v>103</v>
      </c>
      <c r="E429" s="172" t="s">
        <v>0</v>
      </c>
      <c r="F429" s="173" t="s">
        <v>494</v>
      </c>
      <c r="H429" s="174">
        <v>26.510999999999999</v>
      </c>
      <c r="L429" s="170"/>
      <c r="M429" s="175"/>
      <c r="T429" s="176"/>
      <c r="AT429" s="172" t="s">
        <v>103</v>
      </c>
      <c r="AU429" s="172" t="s">
        <v>37</v>
      </c>
      <c r="AV429" s="171" t="s">
        <v>37</v>
      </c>
      <c r="AW429" s="171" t="s">
        <v>17</v>
      </c>
      <c r="AX429" s="171" t="s">
        <v>35</v>
      </c>
      <c r="AY429" s="172" t="s">
        <v>94</v>
      </c>
    </row>
    <row r="430" spans="2:65" s="164" customFormat="1" x14ac:dyDescent="0.3">
      <c r="B430" s="163"/>
      <c r="D430" s="165" t="s">
        <v>103</v>
      </c>
      <c r="E430" s="166" t="s">
        <v>0</v>
      </c>
      <c r="F430" s="167" t="s">
        <v>495</v>
      </c>
      <c r="H430" s="166" t="s">
        <v>0</v>
      </c>
      <c r="L430" s="163"/>
      <c r="M430" s="168"/>
      <c r="T430" s="169"/>
      <c r="AT430" s="166" t="s">
        <v>103</v>
      </c>
      <c r="AU430" s="166" t="s">
        <v>37</v>
      </c>
      <c r="AV430" s="164" t="s">
        <v>36</v>
      </c>
      <c r="AW430" s="164" t="s">
        <v>17</v>
      </c>
      <c r="AX430" s="164" t="s">
        <v>35</v>
      </c>
      <c r="AY430" s="166" t="s">
        <v>94</v>
      </c>
    </row>
    <row r="431" spans="2:65" s="171" customFormat="1" ht="20.399999999999999" x14ac:dyDescent="0.3">
      <c r="B431" s="170"/>
      <c r="D431" s="165" t="s">
        <v>103</v>
      </c>
      <c r="E431" s="172" t="s">
        <v>0</v>
      </c>
      <c r="F431" s="173" t="s">
        <v>496</v>
      </c>
      <c r="H431" s="174">
        <v>699.8</v>
      </c>
      <c r="L431" s="170"/>
      <c r="M431" s="175"/>
      <c r="T431" s="176"/>
      <c r="AT431" s="172" t="s">
        <v>103</v>
      </c>
      <c r="AU431" s="172" t="s">
        <v>37</v>
      </c>
      <c r="AV431" s="171" t="s">
        <v>37</v>
      </c>
      <c r="AW431" s="171" t="s">
        <v>17</v>
      </c>
      <c r="AX431" s="171" t="s">
        <v>35</v>
      </c>
      <c r="AY431" s="172" t="s">
        <v>94</v>
      </c>
    </row>
    <row r="432" spans="2:65" s="171" customFormat="1" ht="20.399999999999999" x14ac:dyDescent="0.3">
      <c r="B432" s="170"/>
      <c r="D432" s="165" t="s">
        <v>103</v>
      </c>
      <c r="E432" s="172" t="s">
        <v>0</v>
      </c>
      <c r="F432" s="173" t="s">
        <v>497</v>
      </c>
      <c r="H432" s="174">
        <v>-19.47</v>
      </c>
      <c r="L432" s="170"/>
      <c r="M432" s="175"/>
      <c r="T432" s="176"/>
      <c r="AT432" s="172" t="s">
        <v>103</v>
      </c>
      <c r="AU432" s="172" t="s">
        <v>37</v>
      </c>
      <c r="AV432" s="171" t="s">
        <v>37</v>
      </c>
      <c r="AW432" s="171" t="s">
        <v>17</v>
      </c>
      <c r="AX432" s="171" t="s">
        <v>35</v>
      </c>
      <c r="AY432" s="172" t="s">
        <v>94</v>
      </c>
    </row>
    <row r="433" spans="2:51" s="171" customFormat="1" x14ac:dyDescent="0.3">
      <c r="B433" s="170"/>
      <c r="D433" s="165" t="s">
        <v>103</v>
      </c>
      <c r="E433" s="172" t="s">
        <v>0</v>
      </c>
      <c r="F433" s="173" t="s">
        <v>498</v>
      </c>
      <c r="H433" s="174">
        <v>10.08</v>
      </c>
      <c r="L433" s="170"/>
      <c r="M433" s="175"/>
      <c r="T433" s="176"/>
      <c r="AT433" s="172" t="s">
        <v>103</v>
      </c>
      <c r="AU433" s="172" t="s">
        <v>37</v>
      </c>
      <c r="AV433" s="171" t="s">
        <v>37</v>
      </c>
      <c r="AW433" s="171" t="s">
        <v>17</v>
      </c>
      <c r="AX433" s="171" t="s">
        <v>35</v>
      </c>
      <c r="AY433" s="172" t="s">
        <v>94</v>
      </c>
    </row>
    <row r="434" spans="2:51" s="164" customFormat="1" x14ac:dyDescent="0.3">
      <c r="B434" s="163"/>
      <c r="D434" s="165" t="s">
        <v>103</v>
      </c>
      <c r="E434" s="166" t="s">
        <v>0</v>
      </c>
      <c r="F434" s="167" t="s">
        <v>499</v>
      </c>
      <c r="H434" s="166" t="s">
        <v>0</v>
      </c>
      <c r="L434" s="163"/>
      <c r="M434" s="168"/>
      <c r="T434" s="169"/>
      <c r="AT434" s="166" t="s">
        <v>103</v>
      </c>
      <c r="AU434" s="166" t="s">
        <v>37</v>
      </c>
      <c r="AV434" s="164" t="s">
        <v>36</v>
      </c>
      <c r="AW434" s="164" t="s">
        <v>17</v>
      </c>
      <c r="AX434" s="164" t="s">
        <v>35</v>
      </c>
      <c r="AY434" s="166" t="s">
        <v>94</v>
      </c>
    </row>
    <row r="435" spans="2:51" s="164" customFormat="1" x14ac:dyDescent="0.3">
      <c r="B435" s="163"/>
      <c r="D435" s="165" t="s">
        <v>103</v>
      </c>
      <c r="E435" s="166" t="s">
        <v>0</v>
      </c>
      <c r="F435" s="167" t="s">
        <v>297</v>
      </c>
      <c r="H435" s="166" t="s">
        <v>0</v>
      </c>
      <c r="L435" s="163"/>
      <c r="M435" s="168"/>
      <c r="T435" s="169"/>
      <c r="AT435" s="166" t="s">
        <v>103</v>
      </c>
      <c r="AU435" s="166" t="s">
        <v>37</v>
      </c>
      <c r="AV435" s="164" t="s">
        <v>36</v>
      </c>
      <c r="AW435" s="164" t="s">
        <v>17</v>
      </c>
      <c r="AX435" s="164" t="s">
        <v>35</v>
      </c>
      <c r="AY435" s="166" t="s">
        <v>94</v>
      </c>
    </row>
    <row r="436" spans="2:51" s="171" customFormat="1" x14ac:dyDescent="0.3">
      <c r="B436" s="170"/>
      <c r="D436" s="165" t="s">
        <v>103</v>
      </c>
      <c r="E436" s="172" t="s">
        <v>0</v>
      </c>
      <c r="F436" s="173" t="s">
        <v>470</v>
      </c>
      <c r="H436" s="174">
        <v>-6.16</v>
      </c>
      <c r="L436" s="170"/>
      <c r="M436" s="175"/>
      <c r="T436" s="176"/>
      <c r="AT436" s="172" t="s">
        <v>103</v>
      </c>
      <c r="AU436" s="172" t="s">
        <v>37</v>
      </c>
      <c r="AV436" s="171" t="s">
        <v>37</v>
      </c>
      <c r="AW436" s="171" t="s">
        <v>17</v>
      </c>
      <c r="AX436" s="171" t="s">
        <v>35</v>
      </c>
      <c r="AY436" s="172" t="s">
        <v>94</v>
      </c>
    </row>
    <row r="437" spans="2:51" s="171" customFormat="1" x14ac:dyDescent="0.3">
      <c r="B437" s="170"/>
      <c r="D437" s="165" t="s">
        <v>103</v>
      </c>
      <c r="E437" s="172" t="s">
        <v>0</v>
      </c>
      <c r="F437" s="173" t="s">
        <v>471</v>
      </c>
      <c r="H437" s="174">
        <v>-1.1040000000000001</v>
      </c>
      <c r="L437" s="170"/>
      <c r="M437" s="175"/>
      <c r="T437" s="176"/>
      <c r="AT437" s="172" t="s">
        <v>103</v>
      </c>
      <c r="AU437" s="172" t="s">
        <v>37</v>
      </c>
      <c r="AV437" s="171" t="s">
        <v>37</v>
      </c>
      <c r="AW437" s="171" t="s">
        <v>17</v>
      </c>
      <c r="AX437" s="171" t="s">
        <v>35</v>
      </c>
      <c r="AY437" s="172" t="s">
        <v>94</v>
      </c>
    </row>
    <row r="438" spans="2:51" s="171" customFormat="1" x14ac:dyDescent="0.3">
      <c r="B438" s="170"/>
      <c r="D438" s="165" t="s">
        <v>103</v>
      </c>
      <c r="E438" s="172" t="s">
        <v>0</v>
      </c>
      <c r="F438" s="173" t="s">
        <v>472</v>
      </c>
      <c r="H438" s="174">
        <v>-0.64900000000000002</v>
      </c>
      <c r="L438" s="170"/>
      <c r="M438" s="175"/>
      <c r="T438" s="176"/>
      <c r="AT438" s="172" t="s">
        <v>103</v>
      </c>
      <c r="AU438" s="172" t="s">
        <v>37</v>
      </c>
      <c r="AV438" s="171" t="s">
        <v>37</v>
      </c>
      <c r="AW438" s="171" t="s">
        <v>17</v>
      </c>
      <c r="AX438" s="171" t="s">
        <v>35</v>
      </c>
      <c r="AY438" s="172" t="s">
        <v>94</v>
      </c>
    </row>
    <row r="439" spans="2:51" s="171" customFormat="1" x14ac:dyDescent="0.3">
      <c r="B439" s="170"/>
      <c r="D439" s="165" t="s">
        <v>103</v>
      </c>
      <c r="E439" s="172" t="s">
        <v>0</v>
      </c>
      <c r="F439" s="173" t="s">
        <v>473</v>
      </c>
      <c r="H439" s="174">
        <v>-0.40200000000000002</v>
      </c>
      <c r="L439" s="170"/>
      <c r="M439" s="175"/>
      <c r="T439" s="176"/>
      <c r="AT439" s="172" t="s">
        <v>103</v>
      </c>
      <c r="AU439" s="172" t="s">
        <v>37</v>
      </c>
      <c r="AV439" s="171" t="s">
        <v>37</v>
      </c>
      <c r="AW439" s="171" t="s">
        <v>17</v>
      </c>
      <c r="AX439" s="171" t="s">
        <v>35</v>
      </c>
      <c r="AY439" s="172" t="s">
        <v>94</v>
      </c>
    </row>
    <row r="440" spans="2:51" s="164" customFormat="1" x14ac:dyDescent="0.3">
      <c r="B440" s="163"/>
      <c r="D440" s="165" t="s">
        <v>103</v>
      </c>
      <c r="E440" s="166" t="s">
        <v>0</v>
      </c>
      <c r="F440" s="167" t="s">
        <v>302</v>
      </c>
      <c r="H440" s="166" t="s">
        <v>0</v>
      </c>
      <c r="L440" s="163"/>
      <c r="M440" s="168"/>
      <c r="T440" s="169"/>
      <c r="AT440" s="166" t="s">
        <v>103</v>
      </c>
      <c r="AU440" s="166" t="s">
        <v>37</v>
      </c>
      <c r="AV440" s="164" t="s">
        <v>36</v>
      </c>
      <c r="AW440" s="164" t="s">
        <v>17</v>
      </c>
      <c r="AX440" s="164" t="s">
        <v>35</v>
      </c>
      <c r="AY440" s="166" t="s">
        <v>94</v>
      </c>
    </row>
    <row r="441" spans="2:51" s="171" customFormat="1" x14ac:dyDescent="0.3">
      <c r="B441" s="170"/>
      <c r="D441" s="165" t="s">
        <v>103</v>
      </c>
      <c r="E441" s="172" t="s">
        <v>0</v>
      </c>
      <c r="F441" s="173" t="s">
        <v>500</v>
      </c>
      <c r="H441" s="174">
        <v>-18.844999999999999</v>
      </c>
      <c r="L441" s="170"/>
      <c r="M441" s="175"/>
      <c r="T441" s="176"/>
      <c r="AT441" s="172" t="s">
        <v>103</v>
      </c>
      <c r="AU441" s="172" t="s">
        <v>37</v>
      </c>
      <c r="AV441" s="171" t="s">
        <v>37</v>
      </c>
      <c r="AW441" s="171" t="s">
        <v>17</v>
      </c>
      <c r="AX441" s="171" t="s">
        <v>35</v>
      </c>
      <c r="AY441" s="172" t="s">
        <v>94</v>
      </c>
    </row>
    <row r="442" spans="2:51" s="171" customFormat="1" x14ac:dyDescent="0.3">
      <c r="B442" s="170"/>
      <c r="D442" s="165" t="s">
        <v>103</v>
      </c>
      <c r="E442" s="172" t="s">
        <v>0</v>
      </c>
      <c r="F442" s="173" t="s">
        <v>501</v>
      </c>
      <c r="H442" s="174">
        <v>-11.068</v>
      </c>
      <c r="L442" s="170"/>
      <c r="M442" s="175"/>
      <c r="T442" s="176"/>
      <c r="AT442" s="172" t="s">
        <v>103</v>
      </c>
      <c r="AU442" s="172" t="s">
        <v>37</v>
      </c>
      <c r="AV442" s="171" t="s">
        <v>37</v>
      </c>
      <c r="AW442" s="171" t="s">
        <v>17</v>
      </c>
      <c r="AX442" s="171" t="s">
        <v>35</v>
      </c>
      <c r="AY442" s="172" t="s">
        <v>94</v>
      </c>
    </row>
    <row r="443" spans="2:51" s="171" customFormat="1" x14ac:dyDescent="0.3">
      <c r="B443" s="170"/>
      <c r="D443" s="165" t="s">
        <v>103</v>
      </c>
      <c r="E443" s="172" t="s">
        <v>0</v>
      </c>
      <c r="F443" s="173" t="s">
        <v>502</v>
      </c>
      <c r="H443" s="174">
        <v>-5.04</v>
      </c>
      <c r="L443" s="170"/>
      <c r="M443" s="175"/>
      <c r="T443" s="176"/>
      <c r="AT443" s="172" t="s">
        <v>103</v>
      </c>
      <c r="AU443" s="172" t="s">
        <v>37</v>
      </c>
      <c r="AV443" s="171" t="s">
        <v>37</v>
      </c>
      <c r="AW443" s="171" t="s">
        <v>17</v>
      </c>
      <c r="AX443" s="171" t="s">
        <v>35</v>
      </c>
      <c r="AY443" s="172" t="s">
        <v>94</v>
      </c>
    </row>
    <row r="444" spans="2:51" s="171" customFormat="1" x14ac:dyDescent="0.3">
      <c r="B444" s="170"/>
      <c r="D444" s="165" t="s">
        <v>103</v>
      </c>
      <c r="E444" s="172" t="s">
        <v>0</v>
      </c>
      <c r="F444" s="173" t="s">
        <v>503</v>
      </c>
      <c r="H444" s="174">
        <v>-0.68</v>
      </c>
      <c r="L444" s="170"/>
      <c r="M444" s="175"/>
      <c r="T444" s="176"/>
      <c r="AT444" s="172" t="s">
        <v>103</v>
      </c>
      <c r="AU444" s="172" t="s">
        <v>37</v>
      </c>
      <c r="AV444" s="171" t="s">
        <v>37</v>
      </c>
      <c r="AW444" s="171" t="s">
        <v>17</v>
      </c>
      <c r="AX444" s="171" t="s">
        <v>35</v>
      </c>
      <c r="AY444" s="172" t="s">
        <v>94</v>
      </c>
    </row>
    <row r="445" spans="2:51" s="171" customFormat="1" x14ac:dyDescent="0.3">
      <c r="B445" s="170"/>
      <c r="D445" s="165" t="s">
        <v>103</v>
      </c>
      <c r="E445" s="172" t="s">
        <v>0</v>
      </c>
      <c r="F445" s="173" t="s">
        <v>504</v>
      </c>
      <c r="H445" s="174">
        <v>-1.89</v>
      </c>
      <c r="L445" s="170"/>
      <c r="M445" s="175"/>
      <c r="T445" s="176"/>
      <c r="AT445" s="172" t="s">
        <v>103</v>
      </c>
      <c r="AU445" s="172" t="s">
        <v>37</v>
      </c>
      <c r="AV445" s="171" t="s">
        <v>37</v>
      </c>
      <c r="AW445" s="171" t="s">
        <v>17</v>
      </c>
      <c r="AX445" s="171" t="s">
        <v>35</v>
      </c>
      <c r="AY445" s="172" t="s">
        <v>94</v>
      </c>
    </row>
    <row r="446" spans="2:51" s="164" customFormat="1" x14ac:dyDescent="0.3">
      <c r="B446" s="163"/>
      <c r="D446" s="165" t="s">
        <v>103</v>
      </c>
      <c r="E446" s="166" t="s">
        <v>0</v>
      </c>
      <c r="F446" s="167" t="s">
        <v>308</v>
      </c>
      <c r="H446" s="166" t="s">
        <v>0</v>
      </c>
      <c r="L446" s="163"/>
      <c r="M446" s="168"/>
      <c r="T446" s="169"/>
      <c r="AT446" s="166" t="s">
        <v>103</v>
      </c>
      <c r="AU446" s="166" t="s">
        <v>37</v>
      </c>
      <c r="AV446" s="164" t="s">
        <v>36</v>
      </c>
      <c r="AW446" s="164" t="s">
        <v>17</v>
      </c>
      <c r="AX446" s="164" t="s">
        <v>35</v>
      </c>
      <c r="AY446" s="166" t="s">
        <v>94</v>
      </c>
    </row>
    <row r="447" spans="2:51" s="171" customFormat="1" x14ac:dyDescent="0.3">
      <c r="B447" s="170"/>
      <c r="D447" s="165" t="s">
        <v>103</v>
      </c>
      <c r="E447" s="172" t="s">
        <v>0</v>
      </c>
      <c r="F447" s="173" t="s">
        <v>505</v>
      </c>
      <c r="H447" s="174">
        <v>-18.72</v>
      </c>
      <c r="L447" s="170"/>
      <c r="M447" s="175"/>
      <c r="T447" s="176"/>
      <c r="AT447" s="172" t="s">
        <v>103</v>
      </c>
      <c r="AU447" s="172" t="s">
        <v>37</v>
      </c>
      <c r="AV447" s="171" t="s">
        <v>37</v>
      </c>
      <c r="AW447" s="171" t="s">
        <v>17</v>
      </c>
      <c r="AX447" s="171" t="s">
        <v>35</v>
      </c>
      <c r="AY447" s="172" t="s">
        <v>94</v>
      </c>
    </row>
    <row r="448" spans="2:51" s="171" customFormat="1" x14ac:dyDescent="0.3">
      <c r="B448" s="170"/>
      <c r="D448" s="165" t="s">
        <v>103</v>
      </c>
      <c r="E448" s="172" t="s">
        <v>0</v>
      </c>
      <c r="F448" s="173" t="s">
        <v>506</v>
      </c>
      <c r="H448" s="174">
        <v>-11.256</v>
      </c>
      <c r="L448" s="170"/>
      <c r="M448" s="175"/>
      <c r="T448" s="176"/>
      <c r="AT448" s="172" t="s">
        <v>103</v>
      </c>
      <c r="AU448" s="172" t="s">
        <v>37</v>
      </c>
      <c r="AV448" s="171" t="s">
        <v>37</v>
      </c>
      <c r="AW448" s="171" t="s">
        <v>17</v>
      </c>
      <c r="AX448" s="171" t="s">
        <v>35</v>
      </c>
      <c r="AY448" s="172" t="s">
        <v>94</v>
      </c>
    </row>
    <row r="449" spans="2:65" s="171" customFormat="1" x14ac:dyDescent="0.3">
      <c r="B449" s="170"/>
      <c r="D449" s="165" t="s">
        <v>103</v>
      </c>
      <c r="E449" s="172" t="s">
        <v>0</v>
      </c>
      <c r="F449" s="173" t="s">
        <v>507</v>
      </c>
      <c r="H449" s="174">
        <v>-5.6280000000000001</v>
      </c>
      <c r="L449" s="170"/>
      <c r="M449" s="175"/>
      <c r="T449" s="176"/>
      <c r="AT449" s="172" t="s">
        <v>103</v>
      </c>
      <c r="AU449" s="172" t="s">
        <v>37</v>
      </c>
      <c r="AV449" s="171" t="s">
        <v>37</v>
      </c>
      <c r="AW449" s="171" t="s">
        <v>17</v>
      </c>
      <c r="AX449" s="171" t="s">
        <v>35</v>
      </c>
      <c r="AY449" s="172" t="s">
        <v>94</v>
      </c>
    </row>
    <row r="450" spans="2:65" s="171" customFormat="1" x14ac:dyDescent="0.3">
      <c r="B450" s="170"/>
      <c r="D450" s="165" t="s">
        <v>103</v>
      </c>
      <c r="E450" s="172" t="s">
        <v>0</v>
      </c>
      <c r="F450" s="173" t="s">
        <v>508</v>
      </c>
      <c r="H450" s="174">
        <v>-1.5069999999999999</v>
      </c>
      <c r="L450" s="170"/>
      <c r="M450" s="175"/>
      <c r="T450" s="176"/>
      <c r="AT450" s="172" t="s">
        <v>103</v>
      </c>
      <c r="AU450" s="172" t="s">
        <v>37</v>
      </c>
      <c r="AV450" s="171" t="s">
        <v>37</v>
      </c>
      <c r="AW450" s="171" t="s">
        <v>17</v>
      </c>
      <c r="AX450" s="171" t="s">
        <v>35</v>
      </c>
      <c r="AY450" s="172" t="s">
        <v>94</v>
      </c>
    </row>
    <row r="451" spans="2:65" s="171" customFormat="1" x14ac:dyDescent="0.3">
      <c r="B451" s="170"/>
      <c r="D451" s="165" t="s">
        <v>103</v>
      </c>
      <c r="E451" s="172" t="s">
        <v>0</v>
      </c>
      <c r="F451" s="173" t="s">
        <v>509</v>
      </c>
      <c r="H451" s="174">
        <v>-2.3719999999999999</v>
      </c>
      <c r="L451" s="170"/>
      <c r="M451" s="175"/>
      <c r="T451" s="176"/>
      <c r="AT451" s="172" t="s">
        <v>103</v>
      </c>
      <c r="AU451" s="172" t="s">
        <v>37</v>
      </c>
      <c r="AV451" s="171" t="s">
        <v>37</v>
      </c>
      <c r="AW451" s="171" t="s">
        <v>17</v>
      </c>
      <c r="AX451" s="171" t="s">
        <v>35</v>
      </c>
      <c r="AY451" s="172" t="s">
        <v>94</v>
      </c>
    </row>
    <row r="452" spans="2:65" s="171" customFormat="1" x14ac:dyDescent="0.3">
      <c r="B452" s="170"/>
      <c r="D452" s="165" t="s">
        <v>103</v>
      </c>
      <c r="E452" s="172" t="s">
        <v>0</v>
      </c>
      <c r="F452" s="173" t="s">
        <v>510</v>
      </c>
      <c r="H452" s="174">
        <v>-12.586</v>
      </c>
      <c r="L452" s="170"/>
      <c r="M452" s="175"/>
      <c r="T452" s="176"/>
      <c r="AT452" s="172" t="s">
        <v>103</v>
      </c>
      <c r="AU452" s="172" t="s">
        <v>37</v>
      </c>
      <c r="AV452" s="171" t="s">
        <v>37</v>
      </c>
      <c r="AW452" s="171" t="s">
        <v>17</v>
      </c>
      <c r="AX452" s="171" t="s">
        <v>35</v>
      </c>
      <c r="AY452" s="172" t="s">
        <v>94</v>
      </c>
    </row>
    <row r="453" spans="2:65" s="79" customFormat="1" ht="24" customHeight="1" x14ac:dyDescent="0.3">
      <c r="B453" s="150"/>
      <c r="C453" s="177" t="s">
        <v>516</v>
      </c>
      <c r="D453" s="177" t="s">
        <v>176</v>
      </c>
      <c r="E453" s="178" t="s">
        <v>512</v>
      </c>
      <c r="F453" s="179" t="s">
        <v>513</v>
      </c>
      <c r="G453" s="180" t="s">
        <v>99</v>
      </c>
      <c r="H453" s="181">
        <v>662.34500000000003</v>
      </c>
      <c r="I453" s="182"/>
      <c r="J453" s="182">
        <f>ROUND(I453*H453,2)</f>
        <v>0</v>
      </c>
      <c r="K453" s="179" t="s">
        <v>100</v>
      </c>
      <c r="L453" s="183"/>
      <c r="M453" s="184" t="s">
        <v>0</v>
      </c>
      <c r="N453" s="185" t="s">
        <v>24</v>
      </c>
      <c r="O453" s="159">
        <v>0</v>
      </c>
      <c r="P453" s="159">
        <f>O453*H453</f>
        <v>0</v>
      </c>
      <c r="Q453" s="159">
        <v>3.0000000000000001E-3</v>
      </c>
      <c r="R453" s="159">
        <f>Q453*H453</f>
        <v>1.9870350000000001</v>
      </c>
      <c r="S453" s="159">
        <v>0</v>
      </c>
      <c r="T453" s="160">
        <f>S453*H453</f>
        <v>0</v>
      </c>
      <c r="AR453" s="161" t="s">
        <v>137</v>
      </c>
      <c r="AT453" s="161" t="s">
        <v>176</v>
      </c>
      <c r="AU453" s="161" t="s">
        <v>37</v>
      </c>
      <c r="AY453" s="72" t="s">
        <v>94</v>
      </c>
      <c r="BE453" s="162">
        <f>IF(N453="základní",J453,0)</f>
        <v>0</v>
      </c>
      <c r="BF453" s="162">
        <f>IF(N453="snížená",J453,0)</f>
        <v>0</v>
      </c>
      <c r="BG453" s="162">
        <f>IF(N453="zákl. přenesená",J453,0)</f>
        <v>0</v>
      </c>
      <c r="BH453" s="162">
        <f>IF(N453="sníž. přenesená",J453,0)</f>
        <v>0</v>
      </c>
      <c r="BI453" s="162">
        <f>IF(N453="nulová",J453,0)</f>
        <v>0</v>
      </c>
      <c r="BJ453" s="72" t="s">
        <v>36</v>
      </c>
      <c r="BK453" s="162">
        <f>ROUND(I453*H453,2)</f>
        <v>0</v>
      </c>
      <c r="BL453" s="72" t="s">
        <v>101</v>
      </c>
      <c r="BM453" s="161" t="s">
        <v>514</v>
      </c>
    </row>
    <row r="454" spans="2:65" s="171" customFormat="1" x14ac:dyDescent="0.3">
      <c r="B454" s="170"/>
      <c r="D454" s="165" t="s">
        <v>103</v>
      </c>
      <c r="F454" s="173" t="s">
        <v>515</v>
      </c>
      <c r="H454" s="174">
        <v>662.34500000000003</v>
      </c>
      <c r="L454" s="170"/>
      <c r="M454" s="175"/>
      <c r="T454" s="176"/>
      <c r="AT454" s="172" t="s">
        <v>103</v>
      </c>
      <c r="AU454" s="172" t="s">
        <v>37</v>
      </c>
      <c r="AV454" s="171" t="s">
        <v>37</v>
      </c>
      <c r="AW454" s="171" t="s">
        <v>1</v>
      </c>
      <c r="AX454" s="171" t="s">
        <v>36</v>
      </c>
      <c r="AY454" s="172" t="s">
        <v>94</v>
      </c>
    </row>
    <row r="455" spans="2:65" s="79" customFormat="1" ht="24" customHeight="1" x14ac:dyDescent="0.3">
      <c r="B455" s="150"/>
      <c r="C455" s="151" t="s">
        <v>523</v>
      </c>
      <c r="D455" s="151" t="s">
        <v>96</v>
      </c>
      <c r="E455" s="152" t="s">
        <v>517</v>
      </c>
      <c r="F455" s="153" t="s">
        <v>518</v>
      </c>
      <c r="G455" s="154" t="s">
        <v>99</v>
      </c>
      <c r="H455" s="155">
        <v>56.82</v>
      </c>
      <c r="I455" s="156"/>
      <c r="J455" s="156">
        <f>ROUND(I455*H455,2)</f>
        <v>0</v>
      </c>
      <c r="K455" s="153" t="s">
        <v>100</v>
      </c>
      <c r="L455" s="80"/>
      <c r="M455" s="157" t="s">
        <v>0</v>
      </c>
      <c r="N455" s="158" t="s">
        <v>24</v>
      </c>
      <c r="O455" s="159">
        <v>1.08</v>
      </c>
      <c r="P455" s="159">
        <f>O455*H455</f>
        <v>61.365600000000008</v>
      </c>
      <c r="Q455" s="159">
        <v>9.4400000000000005E-3</v>
      </c>
      <c r="R455" s="159">
        <f>Q455*H455</f>
        <v>0.53638079999999999</v>
      </c>
      <c r="S455" s="159">
        <v>0</v>
      </c>
      <c r="T455" s="160">
        <f>S455*H455</f>
        <v>0</v>
      </c>
      <c r="AR455" s="161" t="s">
        <v>101</v>
      </c>
      <c r="AT455" s="161" t="s">
        <v>96</v>
      </c>
      <c r="AU455" s="161" t="s">
        <v>37</v>
      </c>
      <c r="AY455" s="72" t="s">
        <v>94</v>
      </c>
      <c r="BE455" s="162">
        <f>IF(N455="základní",J455,0)</f>
        <v>0</v>
      </c>
      <c r="BF455" s="162">
        <f>IF(N455="snížená",J455,0)</f>
        <v>0</v>
      </c>
      <c r="BG455" s="162">
        <f>IF(N455="zákl. přenesená",J455,0)</f>
        <v>0</v>
      </c>
      <c r="BH455" s="162">
        <f>IF(N455="sníž. přenesená",J455,0)</f>
        <v>0</v>
      </c>
      <c r="BI455" s="162">
        <f>IF(N455="nulová",J455,0)</f>
        <v>0</v>
      </c>
      <c r="BJ455" s="72" t="s">
        <v>36</v>
      </c>
      <c r="BK455" s="162">
        <f>ROUND(I455*H455,2)</f>
        <v>0</v>
      </c>
      <c r="BL455" s="72" t="s">
        <v>101</v>
      </c>
      <c r="BM455" s="161" t="s">
        <v>519</v>
      </c>
    </row>
    <row r="456" spans="2:65" s="164" customFormat="1" x14ac:dyDescent="0.3">
      <c r="B456" s="163"/>
      <c r="D456" s="165" t="s">
        <v>103</v>
      </c>
      <c r="E456" s="166" t="s">
        <v>0</v>
      </c>
      <c r="F456" s="167" t="s">
        <v>291</v>
      </c>
      <c r="H456" s="166" t="s">
        <v>0</v>
      </c>
      <c r="L456" s="163"/>
      <c r="M456" s="168"/>
      <c r="T456" s="169"/>
      <c r="AT456" s="166" t="s">
        <v>103</v>
      </c>
      <c r="AU456" s="166" t="s">
        <v>37</v>
      </c>
      <c r="AV456" s="164" t="s">
        <v>36</v>
      </c>
      <c r="AW456" s="164" t="s">
        <v>17</v>
      </c>
      <c r="AX456" s="164" t="s">
        <v>35</v>
      </c>
      <c r="AY456" s="166" t="s">
        <v>94</v>
      </c>
    </row>
    <row r="457" spans="2:65" s="171" customFormat="1" ht="30.6" x14ac:dyDescent="0.3">
      <c r="B457" s="170"/>
      <c r="D457" s="165" t="s">
        <v>103</v>
      </c>
      <c r="E457" s="172" t="s">
        <v>0</v>
      </c>
      <c r="F457" s="173" t="s">
        <v>520</v>
      </c>
      <c r="H457" s="174">
        <v>42.8</v>
      </c>
      <c r="L457" s="170"/>
      <c r="M457" s="175"/>
      <c r="T457" s="176"/>
      <c r="AT457" s="172" t="s">
        <v>103</v>
      </c>
      <c r="AU457" s="172" t="s">
        <v>37</v>
      </c>
      <c r="AV457" s="171" t="s">
        <v>37</v>
      </c>
      <c r="AW457" s="171" t="s">
        <v>17</v>
      </c>
      <c r="AX457" s="171" t="s">
        <v>35</v>
      </c>
      <c r="AY457" s="172" t="s">
        <v>94</v>
      </c>
    </row>
    <row r="458" spans="2:65" s="171" customFormat="1" ht="20.399999999999999" x14ac:dyDescent="0.3">
      <c r="B458" s="170"/>
      <c r="D458" s="165" t="s">
        <v>103</v>
      </c>
      <c r="E458" s="172" t="s">
        <v>0</v>
      </c>
      <c r="F458" s="173" t="s">
        <v>521</v>
      </c>
      <c r="H458" s="174">
        <v>10.220000000000001</v>
      </c>
      <c r="L458" s="170"/>
      <c r="M458" s="175"/>
      <c r="T458" s="176"/>
      <c r="AT458" s="172" t="s">
        <v>103</v>
      </c>
      <c r="AU458" s="172" t="s">
        <v>37</v>
      </c>
      <c r="AV458" s="171" t="s">
        <v>37</v>
      </c>
      <c r="AW458" s="171" t="s">
        <v>17</v>
      </c>
      <c r="AX458" s="171" t="s">
        <v>35</v>
      </c>
      <c r="AY458" s="172" t="s">
        <v>94</v>
      </c>
    </row>
    <row r="459" spans="2:65" s="171" customFormat="1" ht="20.399999999999999" x14ac:dyDescent="0.3">
      <c r="B459" s="170"/>
      <c r="D459" s="165" t="s">
        <v>103</v>
      </c>
      <c r="E459" s="172" t="s">
        <v>0</v>
      </c>
      <c r="F459" s="173" t="s">
        <v>522</v>
      </c>
      <c r="H459" s="174">
        <v>3.8</v>
      </c>
      <c r="L459" s="170"/>
      <c r="M459" s="175"/>
      <c r="T459" s="176"/>
      <c r="AT459" s="172" t="s">
        <v>103</v>
      </c>
      <c r="AU459" s="172" t="s">
        <v>37</v>
      </c>
      <c r="AV459" s="171" t="s">
        <v>37</v>
      </c>
      <c r="AW459" s="171" t="s">
        <v>17</v>
      </c>
      <c r="AX459" s="171" t="s">
        <v>35</v>
      </c>
      <c r="AY459" s="172" t="s">
        <v>94</v>
      </c>
    </row>
    <row r="460" spans="2:65" s="79" customFormat="1" ht="24" customHeight="1" x14ac:dyDescent="0.3">
      <c r="B460" s="150"/>
      <c r="C460" s="177" t="s">
        <v>528</v>
      </c>
      <c r="D460" s="177" t="s">
        <v>176</v>
      </c>
      <c r="E460" s="178" t="s">
        <v>524</v>
      </c>
      <c r="F460" s="179" t="s">
        <v>525</v>
      </c>
      <c r="G460" s="180" t="s">
        <v>99</v>
      </c>
      <c r="H460" s="181">
        <v>60.796999999999997</v>
      </c>
      <c r="I460" s="182"/>
      <c r="J460" s="182">
        <f>ROUND(I460*H460,2)</f>
        <v>0</v>
      </c>
      <c r="K460" s="179" t="s">
        <v>100</v>
      </c>
      <c r="L460" s="183"/>
      <c r="M460" s="184" t="s">
        <v>0</v>
      </c>
      <c r="N460" s="185" t="s">
        <v>24</v>
      </c>
      <c r="O460" s="159">
        <v>0</v>
      </c>
      <c r="P460" s="159">
        <f>O460*H460</f>
        <v>0</v>
      </c>
      <c r="Q460" s="159">
        <v>1.6500000000000001E-2</v>
      </c>
      <c r="R460" s="159">
        <f>Q460*H460</f>
        <v>1.0031505000000001</v>
      </c>
      <c r="S460" s="159">
        <v>0</v>
      </c>
      <c r="T460" s="160">
        <f>S460*H460</f>
        <v>0</v>
      </c>
      <c r="AR460" s="161" t="s">
        <v>137</v>
      </c>
      <c r="AT460" s="161" t="s">
        <v>176</v>
      </c>
      <c r="AU460" s="161" t="s">
        <v>37</v>
      </c>
      <c r="AY460" s="72" t="s">
        <v>94</v>
      </c>
      <c r="BE460" s="162">
        <f>IF(N460="základní",J460,0)</f>
        <v>0</v>
      </c>
      <c r="BF460" s="162">
        <f>IF(N460="snížená",J460,0)</f>
        <v>0</v>
      </c>
      <c r="BG460" s="162">
        <f>IF(N460="zákl. přenesená",J460,0)</f>
        <v>0</v>
      </c>
      <c r="BH460" s="162">
        <f>IF(N460="sníž. přenesená",J460,0)</f>
        <v>0</v>
      </c>
      <c r="BI460" s="162">
        <f>IF(N460="nulová",J460,0)</f>
        <v>0</v>
      </c>
      <c r="BJ460" s="72" t="s">
        <v>36</v>
      </c>
      <c r="BK460" s="162">
        <f>ROUND(I460*H460,2)</f>
        <v>0</v>
      </c>
      <c r="BL460" s="72" t="s">
        <v>101</v>
      </c>
      <c r="BM460" s="161" t="s">
        <v>526</v>
      </c>
    </row>
    <row r="461" spans="2:65" s="171" customFormat="1" x14ac:dyDescent="0.3">
      <c r="B461" s="170"/>
      <c r="D461" s="165" t="s">
        <v>103</v>
      </c>
      <c r="F461" s="173" t="s">
        <v>527</v>
      </c>
      <c r="H461" s="174">
        <v>60.796999999999997</v>
      </c>
      <c r="L461" s="170"/>
      <c r="M461" s="175"/>
      <c r="T461" s="176"/>
      <c r="AT461" s="172" t="s">
        <v>103</v>
      </c>
      <c r="AU461" s="172" t="s">
        <v>37</v>
      </c>
      <c r="AV461" s="171" t="s">
        <v>37</v>
      </c>
      <c r="AW461" s="171" t="s">
        <v>1</v>
      </c>
      <c r="AX461" s="171" t="s">
        <v>36</v>
      </c>
      <c r="AY461" s="172" t="s">
        <v>94</v>
      </c>
    </row>
    <row r="462" spans="2:65" s="79" customFormat="1" ht="24" customHeight="1" x14ac:dyDescent="0.3">
      <c r="B462" s="150"/>
      <c r="C462" s="151" t="s">
        <v>532</v>
      </c>
      <c r="D462" s="151" t="s">
        <v>96</v>
      </c>
      <c r="E462" s="152" t="s">
        <v>529</v>
      </c>
      <c r="F462" s="153" t="s">
        <v>530</v>
      </c>
      <c r="G462" s="154" t="s">
        <v>99</v>
      </c>
      <c r="H462" s="155">
        <v>996.69899999999996</v>
      </c>
      <c r="I462" s="156"/>
      <c r="J462" s="156">
        <f>ROUND(I462*H462,2)</f>
        <v>0</v>
      </c>
      <c r="K462" s="153" t="s">
        <v>0</v>
      </c>
      <c r="L462" s="80"/>
      <c r="M462" s="157" t="s">
        <v>0</v>
      </c>
      <c r="N462" s="158" t="s">
        <v>24</v>
      </c>
      <c r="O462" s="159">
        <v>0</v>
      </c>
      <c r="P462" s="159">
        <f>O462*H462</f>
        <v>0</v>
      </c>
      <c r="Q462" s="159">
        <v>0</v>
      </c>
      <c r="R462" s="159">
        <f>Q462*H462</f>
        <v>0</v>
      </c>
      <c r="S462" s="159">
        <v>0</v>
      </c>
      <c r="T462" s="160">
        <f>S462*H462</f>
        <v>0</v>
      </c>
      <c r="AR462" s="161" t="s">
        <v>101</v>
      </c>
      <c r="AT462" s="161" t="s">
        <v>96</v>
      </c>
      <c r="AU462" s="161" t="s">
        <v>37</v>
      </c>
      <c r="AY462" s="72" t="s">
        <v>94</v>
      </c>
      <c r="BE462" s="162">
        <f>IF(N462="základní",J462,0)</f>
        <v>0</v>
      </c>
      <c r="BF462" s="162">
        <f>IF(N462="snížená",J462,0)</f>
        <v>0</v>
      </c>
      <c r="BG462" s="162">
        <f>IF(N462="zákl. přenesená",J462,0)</f>
        <v>0</v>
      </c>
      <c r="BH462" s="162">
        <f>IF(N462="sníž. přenesená",J462,0)</f>
        <v>0</v>
      </c>
      <c r="BI462" s="162">
        <f>IF(N462="nulová",J462,0)</f>
        <v>0</v>
      </c>
      <c r="BJ462" s="72" t="s">
        <v>36</v>
      </c>
      <c r="BK462" s="162">
        <f>ROUND(I462*H462,2)</f>
        <v>0</v>
      </c>
      <c r="BL462" s="72" t="s">
        <v>101</v>
      </c>
      <c r="BM462" s="161" t="s">
        <v>531</v>
      </c>
    </row>
    <row r="463" spans="2:65" s="164" customFormat="1" x14ac:dyDescent="0.3">
      <c r="B463" s="163"/>
      <c r="D463" s="165" t="s">
        <v>103</v>
      </c>
      <c r="E463" s="166" t="s">
        <v>0</v>
      </c>
      <c r="F463" s="167" t="s">
        <v>270</v>
      </c>
      <c r="H463" s="166" t="s">
        <v>0</v>
      </c>
      <c r="L463" s="163"/>
      <c r="M463" s="168"/>
      <c r="T463" s="169"/>
      <c r="AT463" s="166" t="s">
        <v>103</v>
      </c>
      <c r="AU463" s="166" t="s">
        <v>37</v>
      </c>
      <c r="AV463" s="164" t="s">
        <v>36</v>
      </c>
      <c r="AW463" s="164" t="s">
        <v>17</v>
      </c>
      <c r="AX463" s="164" t="s">
        <v>35</v>
      </c>
      <c r="AY463" s="166" t="s">
        <v>94</v>
      </c>
    </row>
    <row r="464" spans="2:65" s="171" customFormat="1" x14ac:dyDescent="0.3">
      <c r="B464" s="170"/>
      <c r="D464" s="165" t="s">
        <v>103</v>
      </c>
      <c r="E464" s="172" t="s">
        <v>0</v>
      </c>
      <c r="F464" s="173" t="s">
        <v>360</v>
      </c>
      <c r="H464" s="174">
        <v>128.82</v>
      </c>
      <c r="L464" s="170"/>
      <c r="M464" s="175"/>
      <c r="T464" s="176"/>
      <c r="AT464" s="172" t="s">
        <v>103</v>
      </c>
      <c r="AU464" s="172" t="s">
        <v>37</v>
      </c>
      <c r="AV464" s="171" t="s">
        <v>37</v>
      </c>
      <c r="AW464" s="171" t="s">
        <v>17</v>
      </c>
      <c r="AX464" s="171" t="s">
        <v>35</v>
      </c>
      <c r="AY464" s="172" t="s">
        <v>94</v>
      </c>
    </row>
    <row r="465" spans="2:65" s="171" customFormat="1" x14ac:dyDescent="0.3">
      <c r="B465" s="170"/>
      <c r="D465" s="165" t="s">
        <v>103</v>
      </c>
      <c r="E465" s="172" t="s">
        <v>0</v>
      </c>
      <c r="F465" s="173" t="s">
        <v>361</v>
      </c>
      <c r="H465" s="174">
        <v>167.08500000000001</v>
      </c>
      <c r="L465" s="170"/>
      <c r="M465" s="175"/>
      <c r="T465" s="176"/>
      <c r="AT465" s="172" t="s">
        <v>103</v>
      </c>
      <c r="AU465" s="172" t="s">
        <v>37</v>
      </c>
      <c r="AV465" s="171" t="s">
        <v>37</v>
      </c>
      <c r="AW465" s="171" t="s">
        <v>17</v>
      </c>
      <c r="AX465" s="171" t="s">
        <v>35</v>
      </c>
      <c r="AY465" s="172" t="s">
        <v>94</v>
      </c>
    </row>
    <row r="466" spans="2:65" s="171" customFormat="1" x14ac:dyDescent="0.3">
      <c r="B466" s="170"/>
      <c r="D466" s="165" t="s">
        <v>103</v>
      </c>
      <c r="E466" s="172" t="s">
        <v>0</v>
      </c>
      <c r="F466" s="173" t="s">
        <v>362</v>
      </c>
      <c r="H466" s="174">
        <v>81.78</v>
      </c>
      <c r="L466" s="170"/>
      <c r="M466" s="175"/>
      <c r="T466" s="176"/>
      <c r="AT466" s="172" t="s">
        <v>103</v>
      </c>
      <c r="AU466" s="172" t="s">
        <v>37</v>
      </c>
      <c r="AV466" s="171" t="s">
        <v>37</v>
      </c>
      <c r="AW466" s="171" t="s">
        <v>17</v>
      </c>
      <c r="AX466" s="171" t="s">
        <v>35</v>
      </c>
      <c r="AY466" s="172" t="s">
        <v>94</v>
      </c>
    </row>
    <row r="467" spans="2:65" s="171" customFormat="1" x14ac:dyDescent="0.3">
      <c r="B467" s="170"/>
      <c r="D467" s="165" t="s">
        <v>103</v>
      </c>
      <c r="E467" s="172" t="s">
        <v>0</v>
      </c>
      <c r="F467" s="173" t="s">
        <v>363</v>
      </c>
      <c r="H467" s="174">
        <v>619.01400000000001</v>
      </c>
      <c r="L467" s="170"/>
      <c r="M467" s="175"/>
      <c r="T467" s="176"/>
      <c r="AT467" s="172" t="s">
        <v>103</v>
      </c>
      <c r="AU467" s="172" t="s">
        <v>37</v>
      </c>
      <c r="AV467" s="171" t="s">
        <v>37</v>
      </c>
      <c r="AW467" s="171" t="s">
        <v>17</v>
      </c>
      <c r="AX467" s="171" t="s">
        <v>35</v>
      </c>
      <c r="AY467" s="172" t="s">
        <v>94</v>
      </c>
    </row>
    <row r="468" spans="2:65" s="79" customFormat="1" ht="16.5" customHeight="1" x14ac:dyDescent="0.3">
      <c r="B468" s="150"/>
      <c r="C468" s="151" t="s">
        <v>247</v>
      </c>
      <c r="D468" s="151" t="s">
        <v>96</v>
      </c>
      <c r="E468" s="152" t="s">
        <v>533</v>
      </c>
      <c r="F468" s="153" t="s">
        <v>534</v>
      </c>
      <c r="G468" s="154" t="s">
        <v>373</v>
      </c>
      <c r="H468" s="155">
        <v>200.95</v>
      </c>
      <c r="I468" s="156"/>
      <c r="J468" s="156">
        <f>ROUND(I468*H468,2)</f>
        <v>0</v>
      </c>
      <c r="K468" s="153" t="s">
        <v>130</v>
      </c>
      <c r="L468" s="80"/>
      <c r="M468" s="157" t="s">
        <v>0</v>
      </c>
      <c r="N468" s="158" t="s">
        <v>24</v>
      </c>
      <c r="O468" s="159">
        <v>0.23</v>
      </c>
      <c r="P468" s="159">
        <f>O468*H468</f>
        <v>46.218499999999999</v>
      </c>
      <c r="Q468" s="159">
        <v>6.0000000000000002E-5</v>
      </c>
      <c r="R468" s="159">
        <f>Q468*H468</f>
        <v>1.2057E-2</v>
      </c>
      <c r="S468" s="159">
        <v>0</v>
      </c>
      <c r="T468" s="160">
        <f>S468*H468</f>
        <v>0</v>
      </c>
      <c r="AR468" s="161" t="s">
        <v>101</v>
      </c>
      <c r="AT468" s="161" t="s">
        <v>96</v>
      </c>
      <c r="AU468" s="161" t="s">
        <v>37</v>
      </c>
      <c r="AY468" s="72" t="s">
        <v>94</v>
      </c>
      <c r="BE468" s="162">
        <f>IF(N468="základní",J468,0)</f>
        <v>0</v>
      </c>
      <c r="BF468" s="162">
        <f>IF(N468="snížená",J468,0)</f>
        <v>0</v>
      </c>
      <c r="BG468" s="162">
        <f>IF(N468="zákl. přenesená",J468,0)</f>
        <v>0</v>
      </c>
      <c r="BH468" s="162">
        <f>IF(N468="sníž. přenesená",J468,0)</f>
        <v>0</v>
      </c>
      <c r="BI468" s="162">
        <f>IF(N468="nulová",J468,0)</f>
        <v>0</v>
      </c>
      <c r="BJ468" s="72" t="s">
        <v>36</v>
      </c>
      <c r="BK468" s="162">
        <f>ROUND(I468*H468,2)</f>
        <v>0</v>
      </c>
      <c r="BL468" s="72" t="s">
        <v>101</v>
      </c>
      <c r="BM468" s="161" t="s">
        <v>535</v>
      </c>
    </row>
    <row r="469" spans="2:65" s="164" customFormat="1" x14ac:dyDescent="0.3">
      <c r="B469" s="163"/>
      <c r="D469" s="165" t="s">
        <v>103</v>
      </c>
      <c r="E469" s="166" t="s">
        <v>0</v>
      </c>
      <c r="F469" s="167" t="s">
        <v>104</v>
      </c>
      <c r="H469" s="166" t="s">
        <v>0</v>
      </c>
      <c r="L469" s="163"/>
      <c r="M469" s="168"/>
      <c r="T469" s="169"/>
      <c r="AT469" s="166" t="s">
        <v>103</v>
      </c>
      <c r="AU469" s="166" t="s">
        <v>37</v>
      </c>
      <c r="AV469" s="164" t="s">
        <v>36</v>
      </c>
      <c r="AW469" s="164" t="s">
        <v>17</v>
      </c>
      <c r="AX469" s="164" t="s">
        <v>35</v>
      </c>
      <c r="AY469" s="166" t="s">
        <v>94</v>
      </c>
    </row>
    <row r="470" spans="2:65" s="171" customFormat="1" ht="20.399999999999999" x14ac:dyDescent="0.3">
      <c r="B470" s="170"/>
      <c r="D470" s="165" t="s">
        <v>103</v>
      </c>
      <c r="E470" s="172" t="s">
        <v>0</v>
      </c>
      <c r="F470" s="173" t="s">
        <v>536</v>
      </c>
      <c r="H470" s="174">
        <v>98.65</v>
      </c>
      <c r="L470" s="170"/>
      <c r="M470" s="175"/>
      <c r="T470" s="176"/>
      <c r="AT470" s="172" t="s">
        <v>103</v>
      </c>
      <c r="AU470" s="172" t="s">
        <v>37</v>
      </c>
      <c r="AV470" s="171" t="s">
        <v>37</v>
      </c>
      <c r="AW470" s="171" t="s">
        <v>17</v>
      </c>
      <c r="AX470" s="171" t="s">
        <v>35</v>
      </c>
      <c r="AY470" s="172" t="s">
        <v>94</v>
      </c>
    </row>
    <row r="471" spans="2:65" s="171" customFormat="1" x14ac:dyDescent="0.3">
      <c r="B471" s="170"/>
      <c r="D471" s="165" t="s">
        <v>103</v>
      </c>
      <c r="E471" s="172" t="s">
        <v>0</v>
      </c>
      <c r="F471" s="173" t="s">
        <v>537</v>
      </c>
      <c r="H471" s="174">
        <v>102.3</v>
      </c>
      <c r="L471" s="170"/>
      <c r="M471" s="175"/>
      <c r="T471" s="176"/>
      <c r="AT471" s="172" t="s">
        <v>103</v>
      </c>
      <c r="AU471" s="172" t="s">
        <v>37</v>
      </c>
      <c r="AV471" s="171" t="s">
        <v>37</v>
      </c>
      <c r="AW471" s="171" t="s">
        <v>17</v>
      </c>
      <c r="AX471" s="171" t="s">
        <v>35</v>
      </c>
      <c r="AY471" s="172" t="s">
        <v>94</v>
      </c>
    </row>
    <row r="472" spans="2:65" s="79" customFormat="1" ht="24" customHeight="1" x14ac:dyDescent="0.3">
      <c r="B472" s="150"/>
      <c r="C472" s="177" t="s">
        <v>316</v>
      </c>
      <c r="D472" s="177" t="s">
        <v>176</v>
      </c>
      <c r="E472" s="178" t="s">
        <v>538</v>
      </c>
      <c r="F472" s="179" t="s">
        <v>539</v>
      </c>
      <c r="G472" s="180" t="s">
        <v>373</v>
      </c>
      <c r="H472" s="181">
        <v>107.41500000000001</v>
      </c>
      <c r="I472" s="182"/>
      <c r="J472" s="182">
        <f>ROUND(I472*H472,2)</f>
        <v>0</v>
      </c>
      <c r="K472" s="179" t="s">
        <v>130</v>
      </c>
      <c r="L472" s="183"/>
      <c r="M472" s="184" t="s">
        <v>0</v>
      </c>
      <c r="N472" s="185" t="s">
        <v>24</v>
      </c>
      <c r="O472" s="159">
        <v>0</v>
      </c>
      <c r="P472" s="159">
        <f>O472*H472</f>
        <v>0</v>
      </c>
      <c r="Q472" s="159">
        <v>3.2000000000000003E-4</v>
      </c>
      <c r="R472" s="159">
        <f>Q472*H472</f>
        <v>3.4372800000000002E-2</v>
      </c>
      <c r="S472" s="159">
        <v>0</v>
      </c>
      <c r="T472" s="160">
        <f>S472*H472</f>
        <v>0</v>
      </c>
      <c r="AR472" s="161" t="s">
        <v>137</v>
      </c>
      <c r="AT472" s="161" t="s">
        <v>176</v>
      </c>
      <c r="AU472" s="161" t="s">
        <v>37</v>
      </c>
      <c r="AY472" s="72" t="s">
        <v>94</v>
      </c>
      <c r="BE472" s="162">
        <f>IF(N472="základní",J472,0)</f>
        <v>0</v>
      </c>
      <c r="BF472" s="162">
        <f>IF(N472="snížená",J472,0)</f>
        <v>0</v>
      </c>
      <c r="BG472" s="162">
        <f>IF(N472="zákl. přenesená",J472,0)</f>
        <v>0</v>
      </c>
      <c r="BH472" s="162">
        <f>IF(N472="sníž. přenesená",J472,0)</f>
        <v>0</v>
      </c>
      <c r="BI472" s="162">
        <f>IF(N472="nulová",J472,0)</f>
        <v>0</v>
      </c>
      <c r="BJ472" s="72" t="s">
        <v>36</v>
      </c>
      <c r="BK472" s="162">
        <f>ROUND(I472*H472,2)</f>
        <v>0</v>
      </c>
      <c r="BL472" s="72" t="s">
        <v>101</v>
      </c>
      <c r="BM472" s="161" t="s">
        <v>540</v>
      </c>
    </row>
    <row r="473" spans="2:65" s="164" customFormat="1" x14ac:dyDescent="0.3">
      <c r="B473" s="163"/>
      <c r="D473" s="165" t="s">
        <v>103</v>
      </c>
      <c r="E473" s="166" t="s">
        <v>0</v>
      </c>
      <c r="F473" s="167" t="s">
        <v>104</v>
      </c>
      <c r="H473" s="166" t="s">
        <v>0</v>
      </c>
      <c r="L473" s="163"/>
      <c r="M473" s="168"/>
      <c r="T473" s="169"/>
      <c r="AT473" s="166" t="s">
        <v>103</v>
      </c>
      <c r="AU473" s="166" t="s">
        <v>37</v>
      </c>
      <c r="AV473" s="164" t="s">
        <v>36</v>
      </c>
      <c r="AW473" s="164" t="s">
        <v>17</v>
      </c>
      <c r="AX473" s="164" t="s">
        <v>35</v>
      </c>
      <c r="AY473" s="166" t="s">
        <v>94</v>
      </c>
    </row>
    <row r="474" spans="2:65" s="171" customFormat="1" x14ac:dyDescent="0.3">
      <c r="B474" s="170"/>
      <c r="D474" s="165" t="s">
        <v>103</v>
      </c>
      <c r="E474" s="172" t="s">
        <v>0</v>
      </c>
      <c r="F474" s="173" t="s">
        <v>537</v>
      </c>
      <c r="H474" s="174">
        <v>102.3</v>
      </c>
      <c r="L474" s="170"/>
      <c r="M474" s="175"/>
      <c r="T474" s="176"/>
      <c r="AT474" s="172" t="s">
        <v>103</v>
      </c>
      <c r="AU474" s="172" t="s">
        <v>37</v>
      </c>
      <c r="AV474" s="171" t="s">
        <v>37</v>
      </c>
      <c r="AW474" s="171" t="s">
        <v>17</v>
      </c>
      <c r="AX474" s="171" t="s">
        <v>35</v>
      </c>
      <c r="AY474" s="172" t="s">
        <v>94</v>
      </c>
    </row>
    <row r="475" spans="2:65" s="171" customFormat="1" x14ac:dyDescent="0.3">
      <c r="B475" s="170"/>
      <c r="D475" s="165" t="s">
        <v>103</v>
      </c>
      <c r="F475" s="173" t="s">
        <v>541</v>
      </c>
      <c r="H475" s="174">
        <v>107.41500000000001</v>
      </c>
      <c r="L475" s="170"/>
      <c r="M475" s="175"/>
      <c r="T475" s="176"/>
      <c r="AT475" s="172" t="s">
        <v>103</v>
      </c>
      <c r="AU475" s="172" t="s">
        <v>37</v>
      </c>
      <c r="AV475" s="171" t="s">
        <v>37</v>
      </c>
      <c r="AW475" s="171" t="s">
        <v>1</v>
      </c>
      <c r="AX475" s="171" t="s">
        <v>36</v>
      </c>
      <c r="AY475" s="172" t="s">
        <v>94</v>
      </c>
    </row>
    <row r="476" spans="2:65" s="79" customFormat="1" ht="24" customHeight="1" x14ac:dyDescent="0.3">
      <c r="B476" s="150"/>
      <c r="C476" s="177" t="s">
        <v>542</v>
      </c>
      <c r="D476" s="177" t="s">
        <v>176</v>
      </c>
      <c r="E476" s="178" t="s">
        <v>543</v>
      </c>
      <c r="F476" s="179" t="s">
        <v>544</v>
      </c>
      <c r="G476" s="180" t="s">
        <v>373</v>
      </c>
      <c r="H476" s="181">
        <v>103.583</v>
      </c>
      <c r="I476" s="182"/>
      <c r="J476" s="182">
        <f>ROUND(I476*H476,2)</f>
        <v>0</v>
      </c>
      <c r="K476" s="179" t="s">
        <v>130</v>
      </c>
      <c r="L476" s="183"/>
      <c r="M476" s="184" t="s">
        <v>0</v>
      </c>
      <c r="N476" s="185" t="s">
        <v>24</v>
      </c>
      <c r="O476" s="159">
        <v>0</v>
      </c>
      <c r="P476" s="159">
        <f>O476*H476</f>
        <v>0</v>
      </c>
      <c r="Q476" s="159">
        <v>7.2000000000000005E-4</v>
      </c>
      <c r="R476" s="159">
        <f>Q476*H476</f>
        <v>7.4579760000000009E-2</v>
      </c>
      <c r="S476" s="159">
        <v>0</v>
      </c>
      <c r="T476" s="160">
        <f>S476*H476</f>
        <v>0</v>
      </c>
      <c r="AR476" s="161" t="s">
        <v>137</v>
      </c>
      <c r="AT476" s="161" t="s">
        <v>176</v>
      </c>
      <c r="AU476" s="161" t="s">
        <v>37</v>
      </c>
      <c r="AY476" s="72" t="s">
        <v>94</v>
      </c>
      <c r="BE476" s="162">
        <f>IF(N476="základní",J476,0)</f>
        <v>0</v>
      </c>
      <c r="BF476" s="162">
        <f>IF(N476="snížená",J476,0)</f>
        <v>0</v>
      </c>
      <c r="BG476" s="162">
        <f>IF(N476="zákl. přenesená",J476,0)</f>
        <v>0</v>
      </c>
      <c r="BH476" s="162">
        <f>IF(N476="sníž. přenesená",J476,0)</f>
        <v>0</v>
      </c>
      <c r="BI476" s="162">
        <f>IF(N476="nulová",J476,0)</f>
        <v>0</v>
      </c>
      <c r="BJ476" s="72" t="s">
        <v>36</v>
      </c>
      <c r="BK476" s="162">
        <f>ROUND(I476*H476,2)</f>
        <v>0</v>
      </c>
      <c r="BL476" s="72" t="s">
        <v>101</v>
      </c>
      <c r="BM476" s="161" t="s">
        <v>545</v>
      </c>
    </row>
    <row r="477" spans="2:65" s="164" customFormat="1" x14ac:dyDescent="0.3">
      <c r="B477" s="163"/>
      <c r="D477" s="165" t="s">
        <v>103</v>
      </c>
      <c r="E477" s="166" t="s">
        <v>0</v>
      </c>
      <c r="F477" s="167" t="s">
        <v>104</v>
      </c>
      <c r="H477" s="166" t="s">
        <v>0</v>
      </c>
      <c r="L477" s="163"/>
      <c r="M477" s="168"/>
      <c r="T477" s="169"/>
      <c r="AT477" s="166" t="s">
        <v>103</v>
      </c>
      <c r="AU477" s="166" t="s">
        <v>37</v>
      </c>
      <c r="AV477" s="164" t="s">
        <v>36</v>
      </c>
      <c r="AW477" s="164" t="s">
        <v>17</v>
      </c>
      <c r="AX477" s="164" t="s">
        <v>35</v>
      </c>
      <c r="AY477" s="166" t="s">
        <v>94</v>
      </c>
    </row>
    <row r="478" spans="2:65" s="171" customFormat="1" ht="20.399999999999999" x14ac:dyDescent="0.3">
      <c r="B478" s="170"/>
      <c r="D478" s="165" t="s">
        <v>103</v>
      </c>
      <c r="E478" s="172" t="s">
        <v>0</v>
      </c>
      <c r="F478" s="173" t="s">
        <v>536</v>
      </c>
      <c r="H478" s="174">
        <v>98.65</v>
      </c>
      <c r="L478" s="170"/>
      <c r="M478" s="175"/>
      <c r="T478" s="176"/>
      <c r="AT478" s="172" t="s">
        <v>103</v>
      </c>
      <c r="AU478" s="172" t="s">
        <v>37</v>
      </c>
      <c r="AV478" s="171" t="s">
        <v>37</v>
      </c>
      <c r="AW478" s="171" t="s">
        <v>17</v>
      </c>
      <c r="AX478" s="171" t="s">
        <v>35</v>
      </c>
      <c r="AY478" s="172" t="s">
        <v>94</v>
      </c>
    </row>
    <row r="479" spans="2:65" s="171" customFormat="1" x14ac:dyDescent="0.3">
      <c r="B479" s="170"/>
      <c r="D479" s="165" t="s">
        <v>103</v>
      </c>
      <c r="F479" s="173" t="s">
        <v>546</v>
      </c>
      <c r="H479" s="174">
        <v>103.583</v>
      </c>
      <c r="L479" s="170"/>
      <c r="M479" s="175"/>
      <c r="T479" s="176"/>
      <c r="AT479" s="172" t="s">
        <v>103</v>
      </c>
      <c r="AU479" s="172" t="s">
        <v>37</v>
      </c>
      <c r="AV479" s="171" t="s">
        <v>37</v>
      </c>
      <c r="AW479" s="171" t="s">
        <v>1</v>
      </c>
      <c r="AX479" s="171" t="s">
        <v>36</v>
      </c>
      <c r="AY479" s="172" t="s">
        <v>94</v>
      </c>
    </row>
    <row r="480" spans="2:65" s="79" customFormat="1" ht="24" customHeight="1" x14ac:dyDescent="0.3">
      <c r="B480" s="150"/>
      <c r="C480" s="151" t="s">
        <v>547</v>
      </c>
      <c r="D480" s="151" t="s">
        <v>96</v>
      </c>
      <c r="E480" s="152" t="s">
        <v>548</v>
      </c>
      <c r="F480" s="153" t="s">
        <v>549</v>
      </c>
      <c r="G480" s="154" t="s">
        <v>99</v>
      </c>
      <c r="H480" s="155">
        <v>786.09900000000005</v>
      </c>
      <c r="I480" s="156"/>
      <c r="J480" s="156">
        <f>ROUND(I480*H480,2)</f>
        <v>0</v>
      </c>
      <c r="K480" s="153" t="s">
        <v>130</v>
      </c>
      <c r="L480" s="80"/>
      <c r="M480" s="157" t="s">
        <v>0</v>
      </c>
      <c r="N480" s="158" t="s">
        <v>24</v>
      </c>
      <c r="O480" s="159">
        <v>7.6999999999999999E-2</v>
      </c>
      <c r="P480" s="159">
        <f>O480*H480</f>
        <v>60.529623000000001</v>
      </c>
      <c r="Q480" s="159">
        <v>3.82E-3</v>
      </c>
      <c r="R480" s="159">
        <f>Q480*H480</f>
        <v>3.0028981800000003</v>
      </c>
      <c r="S480" s="159">
        <v>0</v>
      </c>
      <c r="T480" s="160">
        <f>S480*H480</f>
        <v>0</v>
      </c>
      <c r="AR480" s="161" t="s">
        <v>101</v>
      </c>
      <c r="AT480" s="161" t="s">
        <v>96</v>
      </c>
      <c r="AU480" s="161" t="s">
        <v>37</v>
      </c>
      <c r="AY480" s="72" t="s">
        <v>94</v>
      </c>
      <c r="BE480" s="162">
        <f>IF(N480="základní",J480,0)</f>
        <v>0</v>
      </c>
      <c r="BF480" s="162">
        <f>IF(N480="snížená",J480,0)</f>
        <v>0</v>
      </c>
      <c r="BG480" s="162">
        <f>IF(N480="zákl. přenesená",J480,0)</f>
        <v>0</v>
      </c>
      <c r="BH480" s="162">
        <f>IF(N480="sníž. přenesená",J480,0)</f>
        <v>0</v>
      </c>
      <c r="BI480" s="162">
        <f>IF(N480="nulová",J480,0)</f>
        <v>0</v>
      </c>
      <c r="BJ480" s="72" t="s">
        <v>36</v>
      </c>
      <c r="BK480" s="162">
        <f>ROUND(I480*H480,2)</f>
        <v>0</v>
      </c>
      <c r="BL480" s="72" t="s">
        <v>101</v>
      </c>
      <c r="BM480" s="161" t="s">
        <v>550</v>
      </c>
    </row>
    <row r="481" spans="2:65" s="171" customFormat="1" x14ac:dyDescent="0.3">
      <c r="B481" s="170"/>
      <c r="D481" s="165" t="s">
        <v>103</v>
      </c>
      <c r="E481" s="172" t="s">
        <v>0</v>
      </c>
      <c r="F481" s="173" t="s">
        <v>361</v>
      </c>
      <c r="H481" s="174">
        <v>167.08500000000001</v>
      </c>
      <c r="L481" s="170"/>
      <c r="M481" s="175"/>
      <c r="T481" s="176"/>
      <c r="AT481" s="172" t="s">
        <v>103</v>
      </c>
      <c r="AU481" s="172" t="s">
        <v>37</v>
      </c>
      <c r="AV481" s="171" t="s">
        <v>37</v>
      </c>
      <c r="AW481" s="171" t="s">
        <v>17</v>
      </c>
      <c r="AX481" s="171" t="s">
        <v>35</v>
      </c>
      <c r="AY481" s="172" t="s">
        <v>94</v>
      </c>
    </row>
    <row r="482" spans="2:65" s="171" customFormat="1" x14ac:dyDescent="0.3">
      <c r="B482" s="170"/>
      <c r="D482" s="165" t="s">
        <v>103</v>
      </c>
      <c r="E482" s="172" t="s">
        <v>0</v>
      </c>
      <c r="F482" s="173" t="s">
        <v>363</v>
      </c>
      <c r="H482" s="174">
        <v>619.01400000000001</v>
      </c>
      <c r="L482" s="170"/>
      <c r="M482" s="175"/>
      <c r="T482" s="176"/>
      <c r="AT482" s="172" t="s">
        <v>103</v>
      </c>
      <c r="AU482" s="172" t="s">
        <v>37</v>
      </c>
      <c r="AV482" s="171" t="s">
        <v>37</v>
      </c>
      <c r="AW482" s="171" t="s">
        <v>17</v>
      </c>
      <c r="AX482" s="171" t="s">
        <v>35</v>
      </c>
      <c r="AY482" s="172" t="s">
        <v>94</v>
      </c>
    </row>
    <row r="483" spans="2:65" s="79" customFormat="1" ht="24" customHeight="1" x14ac:dyDescent="0.3">
      <c r="B483" s="150"/>
      <c r="C483" s="151" t="s">
        <v>551</v>
      </c>
      <c r="D483" s="151" t="s">
        <v>96</v>
      </c>
      <c r="E483" s="152" t="s">
        <v>552</v>
      </c>
      <c r="F483" s="153" t="s">
        <v>553</v>
      </c>
      <c r="G483" s="154" t="s">
        <v>99</v>
      </c>
      <c r="H483" s="155">
        <v>163.33799999999999</v>
      </c>
      <c r="I483" s="156"/>
      <c r="J483" s="156">
        <f>ROUND(I483*H483,2)</f>
        <v>0</v>
      </c>
      <c r="K483" s="153" t="s">
        <v>130</v>
      </c>
      <c r="L483" s="80"/>
      <c r="M483" s="157" t="s">
        <v>0</v>
      </c>
      <c r="N483" s="158" t="s">
        <v>24</v>
      </c>
      <c r="O483" s="159">
        <v>0.29399999999999998</v>
      </c>
      <c r="P483" s="159">
        <f>O483*H483</f>
        <v>48.021371999999992</v>
      </c>
      <c r="Q483" s="159">
        <v>3.6800000000000001E-3</v>
      </c>
      <c r="R483" s="159">
        <f>Q483*H483</f>
        <v>0.60108384000000004</v>
      </c>
      <c r="S483" s="159">
        <v>0</v>
      </c>
      <c r="T483" s="160">
        <f>S483*H483</f>
        <v>0</v>
      </c>
      <c r="AR483" s="161" t="s">
        <v>101</v>
      </c>
      <c r="AT483" s="161" t="s">
        <v>96</v>
      </c>
      <c r="AU483" s="161" t="s">
        <v>37</v>
      </c>
      <c r="AY483" s="72" t="s">
        <v>94</v>
      </c>
      <c r="BE483" s="162">
        <f>IF(N483="základní",J483,0)</f>
        <v>0</v>
      </c>
      <c r="BF483" s="162">
        <f>IF(N483="snížená",J483,0)</f>
        <v>0</v>
      </c>
      <c r="BG483" s="162">
        <f>IF(N483="zákl. přenesená",J483,0)</f>
        <v>0</v>
      </c>
      <c r="BH483" s="162">
        <f>IF(N483="sníž. přenesená",J483,0)</f>
        <v>0</v>
      </c>
      <c r="BI483" s="162">
        <f>IF(N483="nulová",J483,0)</f>
        <v>0</v>
      </c>
      <c r="BJ483" s="72" t="s">
        <v>36</v>
      </c>
      <c r="BK483" s="162">
        <f>ROUND(I483*H483,2)</f>
        <v>0</v>
      </c>
      <c r="BL483" s="72" t="s">
        <v>101</v>
      </c>
      <c r="BM483" s="161" t="s">
        <v>554</v>
      </c>
    </row>
    <row r="484" spans="2:65" s="164" customFormat="1" x14ac:dyDescent="0.3">
      <c r="B484" s="163"/>
      <c r="D484" s="165" t="s">
        <v>103</v>
      </c>
      <c r="E484" s="166" t="s">
        <v>0</v>
      </c>
      <c r="F484" s="167" t="s">
        <v>464</v>
      </c>
      <c r="H484" s="166" t="s">
        <v>0</v>
      </c>
      <c r="L484" s="163"/>
      <c r="M484" s="168"/>
      <c r="T484" s="169"/>
      <c r="AT484" s="166" t="s">
        <v>103</v>
      </c>
      <c r="AU484" s="166" t="s">
        <v>37</v>
      </c>
      <c r="AV484" s="164" t="s">
        <v>36</v>
      </c>
      <c r="AW484" s="164" t="s">
        <v>17</v>
      </c>
      <c r="AX484" s="164" t="s">
        <v>35</v>
      </c>
      <c r="AY484" s="166" t="s">
        <v>94</v>
      </c>
    </row>
    <row r="485" spans="2:65" s="171" customFormat="1" x14ac:dyDescent="0.3">
      <c r="B485" s="170"/>
      <c r="D485" s="165" t="s">
        <v>103</v>
      </c>
      <c r="E485" s="172" t="s">
        <v>0</v>
      </c>
      <c r="F485" s="173" t="s">
        <v>465</v>
      </c>
      <c r="H485" s="174">
        <v>65.680000000000007</v>
      </c>
      <c r="L485" s="170"/>
      <c r="M485" s="175"/>
      <c r="T485" s="176"/>
      <c r="AT485" s="172" t="s">
        <v>103</v>
      </c>
      <c r="AU485" s="172" t="s">
        <v>37</v>
      </c>
      <c r="AV485" s="171" t="s">
        <v>37</v>
      </c>
      <c r="AW485" s="171" t="s">
        <v>17</v>
      </c>
      <c r="AX485" s="171" t="s">
        <v>35</v>
      </c>
      <c r="AY485" s="172" t="s">
        <v>94</v>
      </c>
    </row>
    <row r="486" spans="2:65" s="171" customFormat="1" x14ac:dyDescent="0.3">
      <c r="B486" s="170"/>
      <c r="D486" s="165" t="s">
        <v>103</v>
      </c>
      <c r="E486" s="172" t="s">
        <v>0</v>
      </c>
      <c r="F486" s="173" t="s">
        <v>466</v>
      </c>
      <c r="H486" s="174">
        <v>26.04</v>
      </c>
      <c r="L486" s="170"/>
      <c r="M486" s="175"/>
      <c r="T486" s="176"/>
      <c r="AT486" s="172" t="s">
        <v>103</v>
      </c>
      <c r="AU486" s="172" t="s">
        <v>37</v>
      </c>
      <c r="AV486" s="171" t="s">
        <v>37</v>
      </c>
      <c r="AW486" s="171" t="s">
        <v>17</v>
      </c>
      <c r="AX486" s="171" t="s">
        <v>35</v>
      </c>
      <c r="AY486" s="172" t="s">
        <v>94</v>
      </c>
    </row>
    <row r="487" spans="2:65" s="171" customFormat="1" ht="20.399999999999999" x14ac:dyDescent="0.3">
      <c r="B487" s="170"/>
      <c r="D487" s="165" t="s">
        <v>103</v>
      </c>
      <c r="E487" s="172" t="s">
        <v>0</v>
      </c>
      <c r="F487" s="173" t="s">
        <v>467</v>
      </c>
      <c r="H487" s="174">
        <v>51.89</v>
      </c>
      <c r="L487" s="170"/>
      <c r="M487" s="175"/>
      <c r="T487" s="176"/>
      <c r="AT487" s="172" t="s">
        <v>103</v>
      </c>
      <c r="AU487" s="172" t="s">
        <v>37</v>
      </c>
      <c r="AV487" s="171" t="s">
        <v>37</v>
      </c>
      <c r="AW487" s="171" t="s">
        <v>17</v>
      </c>
      <c r="AX487" s="171" t="s">
        <v>35</v>
      </c>
      <c r="AY487" s="172" t="s">
        <v>94</v>
      </c>
    </row>
    <row r="488" spans="2:65" s="171" customFormat="1" x14ac:dyDescent="0.3">
      <c r="B488" s="170"/>
      <c r="D488" s="165" t="s">
        <v>103</v>
      </c>
      <c r="E488" s="172" t="s">
        <v>0</v>
      </c>
      <c r="F488" s="173" t="s">
        <v>468</v>
      </c>
      <c r="H488" s="174">
        <v>31.79</v>
      </c>
      <c r="L488" s="170"/>
      <c r="M488" s="175"/>
      <c r="T488" s="176"/>
      <c r="AT488" s="172" t="s">
        <v>103</v>
      </c>
      <c r="AU488" s="172" t="s">
        <v>37</v>
      </c>
      <c r="AV488" s="171" t="s">
        <v>37</v>
      </c>
      <c r="AW488" s="171" t="s">
        <v>17</v>
      </c>
      <c r="AX488" s="171" t="s">
        <v>35</v>
      </c>
      <c r="AY488" s="172" t="s">
        <v>94</v>
      </c>
    </row>
    <row r="489" spans="2:65" s="164" customFormat="1" x14ac:dyDescent="0.3">
      <c r="B489" s="163"/>
      <c r="D489" s="165" t="s">
        <v>103</v>
      </c>
      <c r="E489" s="166" t="s">
        <v>0</v>
      </c>
      <c r="F489" s="167" t="s">
        <v>469</v>
      </c>
      <c r="H489" s="166" t="s">
        <v>0</v>
      </c>
      <c r="L489" s="163"/>
      <c r="M489" s="168"/>
      <c r="T489" s="169"/>
      <c r="AT489" s="166" t="s">
        <v>103</v>
      </c>
      <c r="AU489" s="166" t="s">
        <v>37</v>
      </c>
      <c r="AV489" s="164" t="s">
        <v>36</v>
      </c>
      <c r="AW489" s="164" t="s">
        <v>17</v>
      </c>
      <c r="AX489" s="164" t="s">
        <v>35</v>
      </c>
      <c r="AY489" s="166" t="s">
        <v>94</v>
      </c>
    </row>
    <row r="490" spans="2:65" s="171" customFormat="1" x14ac:dyDescent="0.3">
      <c r="B490" s="170"/>
      <c r="D490" s="165" t="s">
        <v>103</v>
      </c>
      <c r="E490" s="172" t="s">
        <v>0</v>
      </c>
      <c r="F490" s="173" t="s">
        <v>555</v>
      </c>
      <c r="H490" s="174">
        <v>-3.6320000000000001</v>
      </c>
      <c r="L490" s="170"/>
      <c r="M490" s="175"/>
      <c r="T490" s="176"/>
      <c r="AT490" s="172" t="s">
        <v>103</v>
      </c>
      <c r="AU490" s="172" t="s">
        <v>37</v>
      </c>
      <c r="AV490" s="171" t="s">
        <v>37</v>
      </c>
      <c r="AW490" s="171" t="s">
        <v>17</v>
      </c>
      <c r="AX490" s="171" t="s">
        <v>35</v>
      </c>
      <c r="AY490" s="172" t="s">
        <v>94</v>
      </c>
    </row>
    <row r="491" spans="2:65" s="171" customFormat="1" x14ac:dyDescent="0.3">
      <c r="B491" s="170"/>
      <c r="D491" s="165" t="s">
        <v>103</v>
      </c>
      <c r="E491" s="172" t="s">
        <v>0</v>
      </c>
      <c r="F491" s="173" t="s">
        <v>556</v>
      </c>
      <c r="H491" s="174">
        <v>-3.7490000000000001</v>
      </c>
      <c r="L491" s="170"/>
      <c r="M491" s="175"/>
      <c r="T491" s="176"/>
      <c r="AT491" s="172" t="s">
        <v>103</v>
      </c>
      <c r="AU491" s="172" t="s">
        <v>37</v>
      </c>
      <c r="AV491" s="171" t="s">
        <v>37</v>
      </c>
      <c r="AW491" s="171" t="s">
        <v>17</v>
      </c>
      <c r="AX491" s="171" t="s">
        <v>35</v>
      </c>
      <c r="AY491" s="172" t="s">
        <v>94</v>
      </c>
    </row>
    <row r="492" spans="2:65" s="171" customFormat="1" x14ac:dyDescent="0.3">
      <c r="B492" s="170"/>
      <c r="D492" s="165" t="s">
        <v>103</v>
      </c>
      <c r="E492" s="172" t="s">
        <v>0</v>
      </c>
      <c r="F492" s="173" t="s">
        <v>557</v>
      </c>
      <c r="H492" s="174">
        <v>-2.9740000000000002</v>
      </c>
      <c r="L492" s="170"/>
      <c r="M492" s="175"/>
      <c r="T492" s="176"/>
      <c r="AT492" s="172" t="s">
        <v>103</v>
      </c>
      <c r="AU492" s="172" t="s">
        <v>37</v>
      </c>
      <c r="AV492" s="171" t="s">
        <v>37</v>
      </c>
      <c r="AW492" s="171" t="s">
        <v>17</v>
      </c>
      <c r="AX492" s="171" t="s">
        <v>35</v>
      </c>
      <c r="AY492" s="172" t="s">
        <v>94</v>
      </c>
    </row>
    <row r="493" spans="2:65" s="171" customFormat="1" x14ac:dyDescent="0.3">
      <c r="B493" s="170"/>
      <c r="D493" s="165" t="s">
        <v>103</v>
      </c>
      <c r="E493" s="172" t="s">
        <v>0</v>
      </c>
      <c r="F493" s="173" t="s">
        <v>558</v>
      </c>
      <c r="H493" s="174">
        <v>-1.7070000000000001</v>
      </c>
      <c r="L493" s="170"/>
      <c r="M493" s="175"/>
      <c r="T493" s="176"/>
      <c r="AT493" s="172" t="s">
        <v>103</v>
      </c>
      <c r="AU493" s="172" t="s">
        <v>37</v>
      </c>
      <c r="AV493" s="171" t="s">
        <v>37</v>
      </c>
      <c r="AW493" s="171" t="s">
        <v>17</v>
      </c>
      <c r="AX493" s="171" t="s">
        <v>35</v>
      </c>
      <c r="AY493" s="172" t="s">
        <v>94</v>
      </c>
    </row>
    <row r="494" spans="2:65" s="79" customFormat="1" ht="24" customHeight="1" x14ac:dyDescent="0.3">
      <c r="B494" s="150"/>
      <c r="C494" s="151" t="s">
        <v>559</v>
      </c>
      <c r="D494" s="151" t="s">
        <v>96</v>
      </c>
      <c r="E494" s="152" t="s">
        <v>560</v>
      </c>
      <c r="F494" s="153" t="s">
        <v>561</v>
      </c>
      <c r="G494" s="154" t="s">
        <v>99</v>
      </c>
      <c r="H494" s="155">
        <v>711.96</v>
      </c>
      <c r="I494" s="156"/>
      <c r="J494" s="156">
        <f>ROUND(I494*H494,2)</f>
        <v>0</v>
      </c>
      <c r="K494" s="153" t="s">
        <v>130</v>
      </c>
      <c r="L494" s="80"/>
      <c r="M494" s="157" t="s">
        <v>0</v>
      </c>
      <c r="N494" s="158" t="s">
        <v>24</v>
      </c>
      <c r="O494" s="159">
        <v>0.245</v>
      </c>
      <c r="P494" s="159">
        <f>O494*H494</f>
        <v>174.43020000000001</v>
      </c>
      <c r="Q494" s="159">
        <v>2.6800000000000001E-3</v>
      </c>
      <c r="R494" s="159">
        <f>Q494*H494</f>
        <v>1.9080528000000001</v>
      </c>
      <c r="S494" s="159">
        <v>0</v>
      </c>
      <c r="T494" s="160">
        <f>S494*H494</f>
        <v>0</v>
      </c>
      <c r="AR494" s="161" t="s">
        <v>101</v>
      </c>
      <c r="AT494" s="161" t="s">
        <v>96</v>
      </c>
      <c r="AU494" s="161" t="s">
        <v>37</v>
      </c>
      <c r="AY494" s="72" t="s">
        <v>94</v>
      </c>
      <c r="BE494" s="162">
        <f>IF(N494="základní",J494,0)</f>
        <v>0</v>
      </c>
      <c r="BF494" s="162">
        <f>IF(N494="snížená",J494,0)</f>
        <v>0</v>
      </c>
      <c r="BG494" s="162">
        <f>IF(N494="zákl. přenesená",J494,0)</f>
        <v>0</v>
      </c>
      <c r="BH494" s="162">
        <f>IF(N494="sníž. přenesená",J494,0)</f>
        <v>0</v>
      </c>
      <c r="BI494" s="162">
        <f>IF(N494="nulová",J494,0)</f>
        <v>0</v>
      </c>
      <c r="BJ494" s="72" t="s">
        <v>36</v>
      </c>
      <c r="BK494" s="162">
        <f>ROUND(I494*H494,2)</f>
        <v>0</v>
      </c>
      <c r="BL494" s="72" t="s">
        <v>101</v>
      </c>
      <c r="BM494" s="161" t="s">
        <v>562</v>
      </c>
    </row>
    <row r="495" spans="2:65" s="164" customFormat="1" x14ac:dyDescent="0.3">
      <c r="B495" s="163"/>
      <c r="D495" s="165" t="s">
        <v>103</v>
      </c>
      <c r="E495" s="166" t="s">
        <v>0</v>
      </c>
      <c r="F495" s="167" t="s">
        <v>483</v>
      </c>
      <c r="H495" s="166" t="s">
        <v>0</v>
      </c>
      <c r="L495" s="163"/>
      <c r="M495" s="168"/>
      <c r="T495" s="169"/>
      <c r="AT495" s="166" t="s">
        <v>103</v>
      </c>
      <c r="AU495" s="166" t="s">
        <v>37</v>
      </c>
      <c r="AV495" s="164" t="s">
        <v>36</v>
      </c>
      <c r="AW495" s="164" t="s">
        <v>17</v>
      </c>
      <c r="AX495" s="164" t="s">
        <v>35</v>
      </c>
      <c r="AY495" s="166" t="s">
        <v>94</v>
      </c>
    </row>
    <row r="496" spans="2:65" s="171" customFormat="1" ht="20.399999999999999" x14ac:dyDescent="0.3">
      <c r="B496" s="170"/>
      <c r="D496" s="165" t="s">
        <v>103</v>
      </c>
      <c r="E496" s="172" t="s">
        <v>0</v>
      </c>
      <c r="F496" s="173" t="s">
        <v>494</v>
      </c>
      <c r="H496" s="174">
        <v>26.510999999999999</v>
      </c>
      <c r="L496" s="170"/>
      <c r="M496" s="175"/>
      <c r="T496" s="176"/>
      <c r="AT496" s="172" t="s">
        <v>103</v>
      </c>
      <c r="AU496" s="172" t="s">
        <v>37</v>
      </c>
      <c r="AV496" s="171" t="s">
        <v>37</v>
      </c>
      <c r="AW496" s="171" t="s">
        <v>17</v>
      </c>
      <c r="AX496" s="171" t="s">
        <v>35</v>
      </c>
      <c r="AY496" s="172" t="s">
        <v>94</v>
      </c>
    </row>
    <row r="497" spans="2:51" s="164" customFormat="1" x14ac:dyDescent="0.3">
      <c r="B497" s="163"/>
      <c r="D497" s="165" t="s">
        <v>103</v>
      </c>
      <c r="E497" s="166" t="s">
        <v>0</v>
      </c>
      <c r="F497" s="167" t="s">
        <v>495</v>
      </c>
      <c r="H497" s="166" t="s">
        <v>0</v>
      </c>
      <c r="L497" s="163"/>
      <c r="M497" s="168"/>
      <c r="T497" s="169"/>
      <c r="AT497" s="166" t="s">
        <v>103</v>
      </c>
      <c r="AU497" s="166" t="s">
        <v>37</v>
      </c>
      <c r="AV497" s="164" t="s">
        <v>36</v>
      </c>
      <c r="AW497" s="164" t="s">
        <v>17</v>
      </c>
      <c r="AX497" s="164" t="s">
        <v>35</v>
      </c>
      <c r="AY497" s="166" t="s">
        <v>94</v>
      </c>
    </row>
    <row r="498" spans="2:51" s="171" customFormat="1" ht="20.399999999999999" x14ac:dyDescent="0.3">
      <c r="B498" s="170"/>
      <c r="D498" s="165" t="s">
        <v>103</v>
      </c>
      <c r="E498" s="172" t="s">
        <v>0</v>
      </c>
      <c r="F498" s="173" t="s">
        <v>496</v>
      </c>
      <c r="H498" s="174">
        <v>699.8</v>
      </c>
      <c r="L498" s="170"/>
      <c r="M498" s="175"/>
      <c r="T498" s="176"/>
      <c r="AT498" s="172" t="s">
        <v>103</v>
      </c>
      <c r="AU498" s="172" t="s">
        <v>37</v>
      </c>
      <c r="AV498" s="171" t="s">
        <v>37</v>
      </c>
      <c r="AW498" s="171" t="s">
        <v>17</v>
      </c>
      <c r="AX498" s="171" t="s">
        <v>35</v>
      </c>
      <c r="AY498" s="172" t="s">
        <v>94</v>
      </c>
    </row>
    <row r="499" spans="2:51" s="171" customFormat="1" ht="20.399999999999999" x14ac:dyDescent="0.3">
      <c r="B499" s="170"/>
      <c r="D499" s="165" t="s">
        <v>103</v>
      </c>
      <c r="E499" s="172" t="s">
        <v>0</v>
      </c>
      <c r="F499" s="173" t="s">
        <v>497</v>
      </c>
      <c r="H499" s="174">
        <v>-19.47</v>
      </c>
      <c r="L499" s="170"/>
      <c r="M499" s="175"/>
      <c r="T499" s="176"/>
      <c r="AT499" s="172" t="s">
        <v>103</v>
      </c>
      <c r="AU499" s="172" t="s">
        <v>37</v>
      </c>
      <c r="AV499" s="171" t="s">
        <v>37</v>
      </c>
      <c r="AW499" s="171" t="s">
        <v>17</v>
      </c>
      <c r="AX499" s="171" t="s">
        <v>35</v>
      </c>
      <c r="AY499" s="172" t="s">
        <v>94</v>
      </c>
    </row>
    <row r="500" spans="2:51" s="171" customFormat="1" x14ac:dyDescent="0.3">
      <c r="B500" s="170"/>
      <c r="D500" s="165" t="s">
        <v>103</v>
      </c>
      <c r="E500" s="172" t="s">
        <v>0</v>
      </c>
      <c r="F500" s="173" t="s">
        <v>498</v>
      </c>
      <c r="H500" s="174">
        <v>10.08</v>
      </c>
      <c r="L500" s="170"/>
      <c r="M500" s="175"/>
      <c r="T500" s="176"/>
      <c r="AT500" s="172" t="s">
        <v>103</v>
      </c>
      <c r="AU500" s="172" t="s">
        <v>37</v>
      </c>
      <c r="AV500" s="171" t="s">
        <v>37</v>
      </c>
      <c r="AW500" s="171" t="s">
        <v>17</v>
      </c>
      <c r="AX500" s="171" t="s">
        <v>35</v>
      </c>
      <c r="AY500" s="172" t="s">
        <v>94</v>
      </c>
    </row>
    <row r="501" spans="2:51" s="164" customFormat="1" x14ac:dyDescent="0.3">
      <c r="B501" s="163"/>
      <c r="D501" s="165" t="s">
        <v>103</v>
      </c>
      <c r="E501" s="166" t="s">
        <v>0</v>
      </c>
      <c r="F501" s="167" t="s">
        <v>499</v>
      </c>
      <c r="H501" s="166" t="s">
        <v>0</v>
      </c>
      <c r="L501" s="163"/>
      <c r="M501" s="168"/>
      <c r="T501" s="169"/>
      <c r="AT501" s="166" t="s">
        <v>103</v>
      </c>
      <c r="AU501" s="166" t="s">
        <v>37</v>
      </c>
      <c r="AV501" s="164" t="s">
        <v>36</v>
      </c>
      <c r="AW501" s="164" t="s">
        <v>17</v>
      </c>
      <c r="AX501" s="164" t="s">
        <v>35</v>
      </c>
      <c r="AY501" s="166" t="s">
        <v>94</v>
      </c>
    </row>
    <row r="502" spans="2:51" s="164" customFormat="1" x14ac:dyDescent="0.3">
      <c r="B502" s="163"/>
      <c r="D502" s="165" t="s">
        <v>103</v>
      </c>
      <c r="E502" s="166" t="s">
        <v>0</v>
      </c>
      <c r="F502" s="167" t="s">
        <v>302</v>
      </c>
      <c r="H502" s="166" t="s">
        <v>0</v>
      </c>
      <c r="L502" s="163"/>
      <c r="M502" s="168"/>
      <c r="T502" s="169"/>
      <c r="AT502" s="166" t="s">
        <v>103</v>
      </c>
      <c r="AU502" s="166" t="s">
        <v>37</v>
      </c>
      <c r="AV502" s="164" t="s">
        <v>36</v>
      </c>
      <c r="AW502" s="164" t="s">
        <v>17</v>
      </c>
      <c r="AX502" s="164" t="s">
        <v>35</v>
      </c>
      <c r="AY502" s="166" t="s">
        <v>94</v>
      </c>
    </row>
    <row r="503" spans="2:51" s="171" customFormat="1" x14ac:dyDescent="0.3">
      <c r="B503" s="170"/>
      <c r="D503" s="165" t="s">
        <v>103</v>
      </c>
      <c r="E503" s="172" t="s">
        <v>0</v>
      </c>
      <c r="F503" s="173" t="s">
        <v>563</v>
      </c>
      <c r="H503" s="174">
        <v>-12.113</v>
      </c>
      <c r="L503" s="170"/>
      <c r="M503" s="175"/>
      <c r="T503" s="176"/>
      <c r="AT503" s="172" t="s">
        <v>103</v>
      </c>
      <c r="AU503" s="172" t="s">
        <v>37</v>
      </c>
      <c r="AV503" s="171" t="s">
        <v>37</v>
      </c>
      <c r="AW503" s="171" t="s">
        <v>17</v>
      </c>
      <c r="AX503" s="171" t="s">
        <v>35</v>
      </c>
      <c r="AY503" s="172" t="s">
        <v>94</v>
      </c>
    </row>
    <row r="504" spans="2:51" s="171" customFormat="1" x14ac:dyDescent="0.3">
      <c r="B504" s="170"/>
      <c r="D504" s="165" t="s">
        <v>103</v>
      </c>
      <c r="E504" s="172" t="s">
        <v>0</v>
      </c>
      <c r="F504" s="173" t="s">
        <v>564</v>
      </c>
      <c r="H504" s="174">
        <v>-20.202000000000002</v>
      </c>
      <c r="L504" s="170"/>
      <c r="M504" s="175"/>
      <c r="T504" s="176"/>
      <c r="AT504" s="172" t="s">
        <v>103</v>
      </c>
      <c r="AU504" s="172" t="s">
        <v>37</v>
      </c>
      <c r="AV504" s="171" t="s">
        <v>37</v>
      </c>
      <c r="AW504" s="171" t="s">
        <v>17</v>
      </c>
      <c r="AX504" s="171" t="s">
        <v>35</v>
      </c>
      <c r="AY504" s="172" t="s">
        <v>94</v>
      </c>
    </row>
    <row r="505" spans="2:51" s="171" customFormat="1" x14ac:dyDescent="0.3">
      <c r="B505" s="170"/>
      <c r="D505" s="165" t="s">
        <v>103</v>
      </c>
      <c r="E505" s="172" t="s">
        <v>0</v>
      </c>
      <c r="F505" s="173" t="s">
        <v>565</v>
      </c>
      <c r="H505" s="174">
        <v>-0.94799999999999995</v>
      </c>
      <c r="L505" s="170"/>
      <c r="M505" s="175"/>
      <c r="T505" s="176"/>
      <c r="AT505" s="172" t="s">
        <v>103</v>
      </c>
      <c r="AU505" s="172" t="s">
        <v>37</v>
      </c>
      <c r="AV505" s="171" t="s">
        <v>37</v>
      </c>
      <c r="AW505" s="171" t="s">
        <v>17</v>
      </c>
      <c r="AX505" s="171" t="s">
        <v>35</v>
      </c>
      <c r="AY505" s="172" t="s">
        <v>94</v>
      </c>
    </row>
    <row r="506" spans="2:51" s="171" customFormat="1" x14ac:dyDescent="0.3">
      <c r="B506" s="170"/>
      <c r="D506" s="165" t="s">
        <v>103</v>
      </c>
      <c r="E506" s="172" t="s">
        <v>0</v>
      </c>
      <c r="F506" s="173" t="s">
        <v>566</v>
      </c>
      <c r="H506" s="174">
        <v>-0.14099999999999999</v>
      </c>
      <c r="L506" s="170"/>
      <c r="M506" s="175"/>
      <c r="T506" s="176"/>
      <c r="AT506" s="172" t="s">
        <v>103</v>
      </c>
      <c r="AU506" s="172" t="s">
        <v>37</v>
      </c>
      <c r="AV506" s="171" t="s">
        <v>37</v>
      </c>
      <c r="AW506" s="171" t="s">
        <v>17</v>
      </c>
      <c r="AX506" s="171" t="s">
        <v>35</v>
      </c>
      <c r="AY506" s="172" t="s">
        <v>94</v>
      </c>
    </row>
    <row r="507" spans="2:51" s="171" customFormat="1" x14ac:dyDescent="0.3">
      <c r="B507" s="170"/>
      <c r="D507" s="165" t="s">
        <v>103</v>
      </c>
      <c r="E507" s="172" t="s">
        <v>0</v>
      </c>
      <c r="F507" s="173" t="s">
        <v>567</v>
      </c>
      <c r="H507" s="174">
        <v>-0.76800000000000002</v>
      </c>
      <c r="L507" s="170"/>
      <c r="M507" s="175"/>
      <c r="T507" s="176"/>
      <c r="AT507" s="172" t="s">
        <v>103</v>
      </c>
      <c r="AU507" s="172" t="s">
        <v>37</v>
      </c>
      <c r="AV507" s="171" t="s">
        <v>37</v>
      </c>
      <c r="AW507" s="171" t="s">
        <v>17</v>
      </c>
      <c r="AX507" s="171" t="s">
        <v>35</v>
      </c>
      <c r="AY507" s="172" t="s">
        <v>94</v>
      </c>
    </row>
    <row r="508" spans="2:51" s="164" customFormat="1" x14ac:dyDescent="0.3">
      <c r="B508" s="163"/>
      <c r="D508" s="165" t="s">
        <v>103</v>
      </c>
      <c r="E508" s="166" t="s">
        <v>0</v>
      </c>
      <c r="F508" s="167" t="s">
        <v>308</v>
      </c>
      <c r="H508" s="166" t="s">
        <v>0</v>
      </c>
      <c r="L508" s="163"/>
      <c r="M508" s="168"/>
      <c r="T508" s="169"/>
      <c r="AT508" s="166" t="s">
        <v>103</v>
      </c>
      <c r="AU508" s="166" t="s">
        <v>37</v>
      </c>
      <c r="AV508" s="164" t="s">
        <v>36</v>
      </c>
      <c r="AW508" s="164" t="s">
        <v>17</v>
      </c>
      <c r="AX508" s="164" t="s">
        <v>35</v>
      </c>
      <c r="AY508" s="166" t="s">
        <v>94</v>
      </c>
    </row>
    <row r="509" spans="2:51" s="171" customFormat="1" x14ac:dyDescent="0.3">
      <c r="B509" s="170"/>
      <c r="D509" s="165" t="s">
        <v>103</v>
      </c>
      <c r="E509" s="172" t="s">
        <v>0</v>
      </c>
      <c r="F509" s="173" t="s">
        <v>568</v>
      </c>
      <c r="H509" s="174">
        <v>-12.013999999999999</v>
      </c>
      <c r="L509" s="170"/>
      <c r="M509" s="175"/>
      <c r="T509" s="176"/>
      <c r="AT509" s="172" t="s">
        <v>103</v>
      </c>
      <c r="AU509" s="172" t="s">
        <v>37</v>
      </c>
      <c r="AV509" s="171" t="s">
        <v>37</v>
      </c>
      <c r="AW509" s="171" t="s">
        <v>17</v>
      </c>
      <c r="AX509" s="171" t="s">
        <v>35</v>
      </c>
      <c r="AY509" s="172" t="s">
        <v>94</v>
      </c>
    </row>
    <row r="510" spans="2:51" s="171" customFormat="1" x14ac:dyDescent="0.3">
      <c r="B510" s="170"/>
      <c r="D510" s="165" t="s">
        <v>103</v>
      </c>
      <c r="E510" s="172" t="s">
        <v>0</v>
      </c>
      <c r="F510" s="173" t="s">
        <v>569</v>
      </c>
      <c r="H510" s="174">
        <v>-5.4960000000000004</v>
      </c>
      <c r="L510" s="170"/>
      <c r="M510" s="175"/>
      <c r="T510" s="176"/>
      <c r="AT510" s="172" t="s">
        <v>103</v>
      </c>
      <c r="AU510" s="172" t="s">
        <v>37</v>
      </c>
      <c r="AV510" s="171" t="s">
        <v>37</v>
      </c>
      <c r="AW510" s="171" t="s">
        <v>17</v>
      </c>
      <c r="AX510" s="171" t="s">
        <v>35</v>
      </c>
      <c r="AY510" s="172" t="s">
        <v>94</v>
      </c>
    </row>
    <row r="511" spans="2:51" s="171" customFormat="1" x14ac:dyDescent="0.3">
      <c r="B511" s="170"/>
      <c r="D511" s="165" t="s">
        <v>103</v>
      </c>
      <c r="E511" s="172" t="s">
        <v>0</v>
      </c>
      <c r="F511" s="173" t="s">
        <v>570</v>
      </c>
      <c r="H511" s="174">
        <v>-1.1659999999999999</v>
      </c>
      <c r="L511" s="170"/>
      <c r="M511" s="175"/>
      <c r="T511" s="176"/>
      <c r="AT511" s="172" t="s">
        <v>103</v>
      </c>
      <c r="AU511" s="172" t="s">
        <v>37</v>
      </c>
      <c r="AV511" s="171" t="s">
        <v>37</v>
      </c>
      <c r="AW511" s="171" t="s">
        <v>17</v>
      </c>
      <c r="AX511" s="171" t="s">
        <v>35</v>
      </c>
      <c r="AY511" s="172" t="s">
        <v>94</v>
      </c>
    </row>
    <row r="512" spans="2:51" s="171" customFormat="1" x14ac:dyDescent="0.3">
      <c r="B512" s="170"/>
      <c r="D512" s="165" t="s">
        <v>103</v>
      </c>
      <c r="E512" s="172" t="s">
        <v>0</v>
      </c>
      <c r="F512" s="173" t="s">
        <v>571</v>
      </c>
      <c r="H512" s="174">
        <v>-0.71199999999999997</v>
      </c>
      <c r="L512" s="170"/>
      <c r="M512" s="175"/>
      <c r="T512" s="176"/>
      <c r="AT512" s="172" t="s">
        <v>103</v>
      </c>
      <c r="AU512" s="172" t="s">
        <v>37</v>
      </c>
      <c r="AV512" s="171" t="s">
        <v>37</v>
      </c>
      <c r="AW512" s="171" t="s">
        <v>17</v>
      </c>
      <c r="AX512" s="171" t="s">
        <v>35</v>
      </c>
      <c r="AY512" s="172" t="s">
        <v>94</v>
      </c>
    </row>
    <row r="513" spans="2:65" s="171" customFormat="1" x14ac:dyDescent="0.3">
      <c r="B513" s="170"/>
      <c r="D513" s="165" t="s">
        <v>103</v>
      </c>
      <c r="E513" s="172" t="s">
        <v>0</v>
      </c>
      <c r="F513" s="173" t="s">
        <v>572</v>
      </c>
      <c r="H513" s="174">
        <v>-1.298</v>
      </c>
      <c r="L513" s="170"/>
      <c r="M513" s="175"/>
      <c r="T513" s="176"/>
      <c r="AT513" s="172" t="s">
        <v>103</v>
      </c>
      <c r="AU513" s="172" t="s">
        <v>37</v>
      </c>
      <c r="AV513" s="171" t="s">
        <v>37</v>
      </c>
      <c r="AW513" s="171" t="s">
        <v>17</v>
      </c>
      <c r="AX513" s="171" t="s">
        <v>35</v>
      </c>
      <c r="AY513" s="172" t="s">
        <v>94</v>
      </c>
    </row>
    <row r="514" spans="2:65" s="171" customFormat="1" ht="20.399999999999999" x14ac:dyDescent="0.3">
      <c r="B514" s="170"/>
      <c r="D514" s="165" t="s">
        <v>103</v>
      </c>
      <c r="E514" s="172" t="s">
        <v>0</v>
      </c>
      <c r="F514" s="173" t="s">
        <v>573</v>
      </c>
      <c r="H514" s="174">
        <v>-7.3579999999999997</v>
      </c>
      <c r="L514" s="170"/>
      <c r="M514" s="175"/>
      <c r="T514" s="176"/>
      <c r="AT514" s="172" t="s">
        <v>103</v>
      </c>
      <c r="AU514" s="172" t="s">
        <v>37</v>
      </c>
      <c r="AV514" s="171" t="s">
        <v>37</v>
      </c>
      <c r="AW514" s="171" t="s">
        <v>17</v>
      </c>
      <c r="AX514" s="171" t="s">
        <v>35</v>
      </c>
      <c r="AY514" s="172" t="s">
        <v>94</v>
      </c>
    </row>
    <row r="515" spans="2:65" s="171" customFormat="1" ht="30.6" x14ac:dyDescent="0.3">
      <c r="B515" s="170"/>
      <c r="D515" s="165" t="s">
        <v>103</v>
      </c>
      <c r="E515" s="172" t="s">
        <v>0</v>
      </c>
      <c r="F515" s="173" t="s">
        <v>365</v>
      </c>
      <c r="H515" s="174">
        <v>57.255000000000003</v>
      </c>
      <c r="L515" s="170"/>
      <c r="M515" s="175"/>
      <c r="T515" s="176"/>
      <c r="AT515" s="172" t="s">
        <v>103</v>
      </c>
      <c r="AU515" s="172" t="s">
        <v>37</v>
      </c>
      <c r="AV515" s="171" t="s">
        <v>37</v>
      </c>
      <c r="AW515" s="171" t="s">
        <v>17</v>
      </c>
      <c r="AX515" s="171" t="s">
        <v>35</v>
      </c>
      <c r="AY515" s="172" t="s">
        <v>94</v>
      </c>
    </row>
    <row r="516" spans="2:65" s="79" customFormat="1" ht="24" customHeight="1" x14ac:dyDescent="0.3">
      <c r="B516" s="150"/>
      <c r="C516" s="151" t="s">
        <v>574</v>
      </c>
      <c r="D516" s="151" t="s">
        <v>96</v>
      </c>
      <c r="E516" s="152" t="s">
        <v>575</v>
      </c>
      <c r="F516" s="153" t="s">
        <v>576</v>
      </c>
      <c r="G516" s="154" t="s">
        <v>99</v>
      </c>
      <c r="H516" s="155">
        <v>61.38</v>
      </c>
      <c r="I516" s="156"/>
      <c r="J516" s="156">
        <f>ROUND(I516*H516,2)</f>
        <v>0</v>
      </c>
      <c r="K516" s="153" t="s">
        <v>130</v>
      </c>
      <c r="L516" s="80"/>
      <c r="M516" s="157" t="s">
        <v>0</v>
      </c>
      <c r="N516" s="158" t="s">
        <v>24</v>
      </c>
      <c r="O516" s="159">
        <v>0.38</v>
      </c>
      <c r="P516" s="159">
        <f>O516*H516</f>
        <v>23.324400000000001</v>
      </c>
      <c r="Q516" s="159">
        <v>0</v>
      </c>
      <c r="R516" s="159">
        <f>Q516*H516</f>
        <v>0</v>
      </c>
      <c r="S516" s="159">
        <v>0</v>
      </c>
      <c r="T516" s="160">
        <f>S516*H516</f>
        <v>0</v>
      </c>
      <c r="AR516" s="161" t="s">
        <v>101</v>
      </c>
      <c r="AT516" s="161" t="s">
        <v>96</v>
      </c>
      <c r="AU516" s="161" t="s">
        <v>37</v>
      </c>
      <c r="AY516" s="72" t="s">
        <v>94</v>
      </c>
      <c r="BE516" s="162">
        <f>IF(N516="základní",J516,0)</f>
        <v>0</v>
      </c>
      <c r="BF516" s="162">
        <f>IF(N516="snížená",J516,0)</f>
        <v>0</v>
      </c>
      <c r="BG516" s="162">
        <f>IF(N516="zákl. přenesená",J516,0)</f>
        <v>0</v>
      </c>
      <c r="BH516" s="162">
        <f>IF(N516="sníž. přenesená",J516,0)</f>
        <v>0</v>
      </c>
      <c r="BI516" s="162">
        <f>IF(N516="nulová",J516,0)</f>
        <v>0</v>
      </c>
      <c r="BJ516" s="72" t="s">
        <v>36</v>
      </c>
      <c r="BK516" s="162">
        <f>ROUND(I516*H516,2)</f>
        <v>0</v>
      </c>
      <c r="BL516" s="72" t="s">
        <v>101</v>
      </c>
      <c r="BM516" s="161" t="s">
        <v>577</v>
      </c>
    </row>
    <row r="517" spans="2:65" s="164" customFormat="1" x14ac:dyDescent="0.3">
      <c r="B517" s="163"/>
      <c r="D517" s="165" t="s">
        <v>103</v>
      </c>
      <c r="E517" s="166" t="s">
        <v>0</v>
      </c>
      <c r="F517" s="167" t="s">
        <v>578</v>
      </c>
      <c r="H517" s="166" t="s">
        <v>0</v>
      </c>
      <c r="L517" s="163"/>
      <c r="M517" s="168"/>
      <c r="T517" s="169"/>
      <c r="AT517" s="166" t="s">
        <v>103</v>
      </c>
      <c r="AU517" s="166" t="s">
        <v>37</v>
      </c>
      <c r="AV517" s="164" t="s">
        <v>36</v>
      </c>
      <c r="AW517" s="164" t="s">
        <v>17</v>
      </c>
      <c r="AX517" s="164" t="s">
        <v>35</v>
      </c>
      <c r="AY517" s="166" t="s">
        <v>94</v>
      </c>
    </row>
    <row r="518" spans="2:65" s="171" customFormat="1" x14ac:dyDescent="0.3">
      <c r="B518" s="170"/>
      <c r="D518" s="165" t="s">
        <v>103</v>
      </c>
      <c r="E518" s="172" t="s">
        <v>0</v>
      </c>
      <c r="F518" s="173" t="s">
        <v>579</v>
      </c>
      <c r="H518" s="174">
        <v>19.62</v>
      </c>
      <c r="L518" s="170"/>
      <c r="M518" s="175"/>
      <c r="T518" s="176"/>
      <c r="AT518" s="172" t="s">
        <v>103</v>
      </c>
      <c r="AU518" s="172" t="s">
        <v>37</v>
      </c>
      <c r="AV518" s="171" t="s">
        <v>37</v>
      </c>
      <c r="AW518" s="171" t="s">
        <v>17</v>
      </c>
      <c r="AX518" s="171" t="s">
        <v>35</v>
      </c>
      <c r="AY518" s="172" t="s">
        <v>94</v>
      </c>
    </row>
    <row r="519" spans="2:65" s="171" customFormat="1" x14ac:dyDescent="0.3">
      <c r="B519" s="170"/>
      <c r="D519" s="165" t="s">
        <v>103</v>
      </c>
      <c r="E519" s="172" t="s">
        <v>0</v>
      </c>
      <c r="F519" s="173" t="s">
        <v>580</v>
      </c>
      <c r="H519" s="174">
        <v>11.16</v>
      </c>
      <c r="L519" s="170"/>
      <c r="M519" s="175"/>
      <c r="T519" s="176"/>
      <c r="AT519" s="172" t="s">
        <v>103</v>
      </c>
      <c r="AU519" s="172" t="s">
        <v>37</v>
      </c>
      <c r="AV519" s="171" t="s">
        <v>37</v>
      </c>
      <c r="AW519" s="171" t="s">
        <v>17</v>
      </c>
      <c r="AX519" s="171" t="s">
        <v>35</v>
      </c>
      <c r="AY519" s="172" t="s">
        <v>94</v>
      </c>
    </row>
    <row r="520" spans="2:65" s="171" customFormat="1" x14ac:dyDescent="0.3">
      <c r="B520" s="170"/>
      <c r="D520" s="165" t="s">
        <v>103</v>
      </c>
      <c r="E520" s="172" t="s">
        <v>0</v>
      </c>
      <c r="F520" s="173" t="s">
        <v>581</v>
      </c>
      <c r="H520" s="174">
        <v>19.62</v>
      </c>
      <c r="L520" s="170"/>
      <c r="M520" s="175"/>
      <c r="T520" s="176"/>
      <c r="AT520" s="172" t="s">
        <v>103</v>
      </c>
      <c r="AU520" s="172" t="s">
        <v>37</v>
      </c>
      <c r="AV520" s="171" t="s">
        <v>37</v>
      </c>
      <c r="AW520" s="171" t="s">
        <v>17</v>
      </c>
      <c r="AX520" s="171" t="s">
        <v>35</v>
      </c>
      <c r="AY520" s="172" t="s">
        <v>94</v>
      </c>
    </row>
    <row r="521" spans="2:65" s="171" customFormat="1" x14ac:dyDescent="0.3">
      <c r="B521" s="170"/>
      <c r="D521" s="165" t="s">
        <v>103</v>
      </c>
      <c r="E521" s="172" t="s">
        <v>0</v>
      </c>
      <c r="F521" s="173" t="s">
        <v>582</v>
      </c>
      <c r="H521" s="174">
        <v>10.98</v>
      </c>
      <c r="L521" s="170"/>
      <c r="M521" s="175"/>
      <c r="T521" s="176"/>
      <c r="AT521" s="172" t="s">
        <v>103</v>
      </c>
      <c r="AU521" s="172" t="s">
        <v>37</v>
      </c>
      <c r="AV521" s="171" t="s">
        <v>37</v>
      </c>
      <c r="AW521" s="171" t="s">
        <v>17</v>
      </c>
      <c r="AX521" s="171" t="s">
        <v>35</v>
      </c>
      <c r="AY521" s="172" t="s">
        <v>94</v>
      </c>
    </row>
    <row r="522" spans="2:65" s="79" customFormat="1" ht="24" customHeight="1" x14ac:dyDescent="0.3">
      <c r="B522" s="150"/>
      <c r="C522" s="151" t="s">
        <v>583</v>
      </c>
      <c r="D522" s="151" t="s">
        <v>96</v>
      </c>
      <c r="E522" s="152" t="s">
        <v>584</v>
      </c>
      <c r="F522" s="153" t="s">
        <v>585</v>
      </c>
      <c r="G522" s="154" t="s">
        <v>99</v>
      </c>
      <c r="H522" s="155">
        <v>215.614</v>
      </c>
      <c r="I522" s="156"/>
      <c r="J522" s="156">
        <f>ROUND(I522*H522,2)</f>
        <v>0</v>
      </c>
      <c r="K522" s="153" t="s">
        <v>130</v>
      </c>
      <c r="L522" s="80"/>
      <c r="M522" s="157" t="s">
        <v>0</v>
      </c>
      <c r="N522" s="158" t="s">
        <v>24</v>
      </c>
      <c r="O522" s="159">
        <v>0.06</v>
      </c>
      <c r="P522" s="159">
        <f>O522*H522</f>
        <v>12.93684</v>
      </c>
      <c r="Q522" s="159">
        <v>1.2E-4</v>
      </c>
      <c r="R522" s="159">
        <f>Q522*H522</f>
        <v>2.587368E-2</v>
      </c>
      <c r="S522" s="159">
        <v>0</v>
      </c>
      <c r="T522" s="160">
        <f>S522*H522</f>
        <v>0</v>
      </c>
      <c r="AR522" s="161" t="s">
        <v>101</v>
      </c>
      <c r="AT522" s="161" t="s">
        <v>96</v>
      </c>
      <c r="AU522" s="161" t="s">
        <v>37</v>
      </c>
      <c r="AY522" s="72" t="s">
        <v>94</v>
      </c>
      <c r="BE522" s="162">
        <f>IF(N522="základní",J522,0)</f>
        <v>0</v>
      </c>
      <c r="BF522" s="162">
        <f>IF(N522="snížená",J522,0)</f>
        <v>0</v>
      </c>
      <c r="BG522" s="162">
        <f>IF(N522="zákl. přenesená",J522,0)</f>
        <v>0</v>
      </c>
      <c r="BH522" s="162">
        <f>IF(N522="sníž. přenesená",J522,0)</f>
        <v>0</v>
      </c>
      <c r="BI522" s="162">
        <f>IF(N522="nulová",J522,0)</f>
        <v>0</v>
      </c>
      <c r="BJ522" s="72" t="s">
        <v>36</v>
      </c>
      <c r="BK522" s="162">
        <f>ROUND(I522*H522,2)</f>
        <v>0</v>
      </c>
      <c r="BL522" s="72" t="s">
        <v>101</v>
      </c>
      <c r="BM522" s="161" t="s">
        <v>586</v>
      </c>
    </row>
    <row r="523" spans="2:65" s="164" customFormat="1" x14ac:dyDescent="0.3">
      <c r="B523" s="163"/>
      <c r="D523" s="165" t="s">
        <v>103</v>
      </c>
      <c r="E523" s="166" t="s">
        <v>0</v>
      </c>
      <c r="F523" s="167" t="s">
        <v>587</v>
      </c>
      <c r="H523" s="166" t="s">
        <v>0</v>
      </c>
      <c r="L523" s="163"/>
      <c r="M523" s="168"/>
      <c r="T523" s="169"/>
      <c r="AT523" s="166" t="s">
        <v>103</v>
      </c>
      <c r="AU523" s="166" t="s">
        <v>37</v>
      </c>
      <c r="AV523" s="164" t="s">
        <v>36</v>
      </c>
      <c r="AW523" s="164" t="s">
        <v>17</v>
      </c>
      <c r="AX523" s="164" t="s">
        <v>35</v>
      </c>
      <c r="AY523" s="166" t="s">
        <v>94</v>
      </c>
    </row>
    <row r="524" spans="2:65" s="164" customFormat="1" x14ac:dyDescent="0.3">
      <c r="B524" s="163"/>
      <c r="D524" s="165" t="s">
        <v>103</v>
      </c>
      <c r="E524" s="166" t="s">
        <v>0</v>
      </c>
      <c r="F524" s="167" t="s">
        <v>297</v>
      </c>
      <c r="H524" s="166" t="s">
        <v>0</v>
      </c>
      <c r="L524" s="163"/>
      <c r="M524" s="168"/>
      <c r="T524" s="169"/>
      <c r="AT524" s="166" t="s">
        <v>103</v>
      </c>
      <c r="AU524" s="166" t="s">
        <v>37</v>
      </c>
      <c r="AV524" s="164" t="s">
        <v>36</v>
      </c>
      <c r="AW524" s="164" t="s">
        <v>17</v>
      </c>
      <c r="AX524" s="164" t="s">
        <v>35</v>
      </c>
      <c r="AY524" s="166" t="s">
        <v>94</v>
      </c>
    </row>
    <row r="525" spans="2:65" s="171" customFormat="1" x14ac:dyDescent="0.3">
      <c r="B525" s="170"/>
      <c r="D525" s="165" t="s">
        <v>103</v>
      </c>
      <c r="E525" s="172" t="s">
        <v>0</v>
      </c>
      <c r="F525" s="173" t="s">
        <v>588</v>
      </c>
      <c r="H525" s="174">
        <v>6.16</v>
      </c>
      <c r="L525" s="170"/>
      <c r="M525" s="175"/>
      <c r="T525" s="176"/>
      <c r="AT525" s="172" t="s">
        <v>103</v>
      </c>
      <c r="AU525" s="172" t="s">
        <v>37</v>
      </c>
      <c r="AV525" s="171" t="s">
        <v>37</v>
      </c>
      <c r="AW525" s="171" t="s">
        <v>17</v>
      </c>
      <c r="AX525" s="171" t="s">
        <v>35</v>
      </c>
      <c r="AY525" s="172" t="s">
        <v>94</v>
      </c>
    </row>
    <row r="526" spans="2:65" s="171" customFormat="1" x14ac:dyDescent="0.3">
      <c r="B526" s="170"/>
      <c r="D526" s="165" t="s">
        <v>103</v>
      </c>
      <c r="E526" s="172" t="s">
        <v>0</v>
      </c>
      <c r="F526" s="173" t="s">
        <v>589</v>
      </c>
      <c r="H526" s="174">
        <v>1.1040000000000001</v>
      </c>
      <c r="L526" s="170"/>
      <c r="M526" s="175"/>
      <c r="T526" s="176"/>
      <c r="AT526" s="172" t="s">
        <v>103</v>
      </c>
      <c r="AU526" s="172" t="s">
        <v>37</v>
      </c>
      <c r="AV526" s="171" t="s">
        <v>37</v>
      </c>
      <c r="AW526" s="171" t="s">
        <v>17</v>
      </c>
      <c r="AX526" s="171" t="s">
        <v>35</v>
      </c>
      <c r="AY526" s="172" t="s">
        <v>94</v>
      </c>
    </row>
    <row r="527" spans="2:65" s="171" customFormat="1" x14ac:dyDescent="0.3">
      <c r="B527" s="170"/>
      <c r="D527" s="165" t="s">
        <v>103</v>
      </c>
      <c r="E527" s="172" t="s">
        <v>0</v>
      </c>
      <c r="F527" s="173" t="s">
        <v>590</v>
      </c>
      <c r="H527" s="174">
        <v>0.64900000000000002</v>
      </c>
      <c r="L527" s="170"/>
      <c r="M527" s="175"/>
      <c r="T527" s="176"/>
      <c r="AT527" s="172" t="s">
        <v>103</v>
      </c>
      <c r="AU527" s="172" t="s">
        <v>37</v>
      </c>
      <c r="AV527" s="171" t="s">
        <v>37</v>
      </c>
      <c r="AW527" s="171" t="s">
        <v>17</v>
      </c>
      <c r="AX527" s="171" t="s">
        <v>35</v>
      </c>
      <c r="AY527" s="172" t="s">
        <v>94</v>
      </c>
    </row>
    <row r="528" spans="2:65" s="171" customFormat="1" x14ac:dyDescent="0.3">
      <c r="B528" s="170"/>
      <c r="D528" s="165" t="s">
        <v>103</v>
      </c>
      <c r="E528" s="172" t="s">
        <v>0</v>
      </c>
      <c r="F528" s="173" t="s">
        <v>591</v>
      </c>
      <c r="H528" s="174">
        <v>0.40200000000000002</v>
      </c>
      <c r="L528" s="170"/>
      <c r="M528" s="175"/>
      <c r="T528" s="176"/>
      <c r="AT528" s="172" t="s">
        <v>103</v>
      </c>
      <c r="AU528" s="172" t="s">
        <v>37</v>
      </c>
      <c r="AV528" s="171" t="s">
        <v>37</v>
      </c>
      <c r="AW528" s="171" t="s">
        <v>17</v>
      </c>
      <c r="AX528" s="171" t="s">
        <v>35</v>
      </c>
      <c r="AY528" s="172" t="s">
        <v>94</v>
      </c>
    </row>
    <row r="529" spans="2:65" s="164" customFormat="1" x14ac:dyDescent="0.3">
      <c r="B529" s="163"/>
      <c r="D529" s="165" t="s">
        <v>103</v>
      </c>
      <c r="E529" s="166" t="s">
        <v>0</v>
      </c>
      <c r="F529" s="167" t="s">
        <v>302</v>
      </c>
      <c r="H529" s="166" t="s">
        <v>0</v>
      </c>
      <c r="L529" s="163"/>
      <c r="M529" s="168"/>
      <c r="T529" s="169"/>
      <c r="AT529" s="166" t="s">
        <v>103</v>
      </c>
      <c r="AU529" s="166" t="s">
        <v>37</v>
      </c>
      <c r="AV529" s="164" t="s">
        <v>36</v>
      </c>
      <c r="AW529" s="164" t="s">
        <v>17</v>
      </c>
      <c r="AX529" s="164" t="s">
        <v>35</v>
      </c>
      <c r="AY529" s="166" t="s">
        <v>94</v>
      </c>
    </row>
    <row r="530" spans="2:65" s="171" customFormat="1" x14ac:dyDescent="0.3">
      <c r="B530" s="170"/>
      <c r="D530" s="165" t="s">
        <v>103</v>
      </c>
      <c r="E530" s="172" t="s">
        <v>0</v>
      </c>
      <c r="F530" s="173" t="s">
        <v>592</v>
      </c>
      <c r="H530" s="174">
        <v>18.844999999999999</v>
      </c>
      <c r="L530" s="170"/>
      <c r="M530" s="175"/>
      <c r="T530" s="176"/>
      <c r="AT530" s="172" t="s">
        <v>103</v>
      </c>
      <c r="AU530" s="172" t="s">
        <v>37</v>
      </c>
      <c r="AV530" s="171" t="s">
        <v>37</v>
      </c>
      <c r="AW530" s="171" t="s">
        <v>17</v>
      </c>
      <c r="AX530" s="171" t="s">
        <v>35</v>
      </c>
      <c r="AY530" s="172" t="s">
        <v>94</v>
      </c>
    </row>
    <row r="531" spans="2:65" s="171" customFormat="1" x14ac:dyDescent="0.3">
      <c r="B531" s="170"/>
      <c r="D531" s="165" t="s">
        <v>103</v>
      </c>
      <c r="E531" s="172" t="s">
        <v>0</v>
      </c>
      <c r="F531" s="173" t="s">
        <v>593</v>
      </c>
      <c r="H531" s="174">
        <v>11.068</v>
      </c>
      <c r="L531" s="170"/>
      <c r="M531" s="175"/>
      <c r="T531" s="176"/>
      <c r="AT531" s="172" t="s">
        <v>103</v>
      </c>
      <c r="AU531" s="172" t="s">
        <v>37</v>
      </c>
      <c r="AV531" s="171" t="s">
        <v>37</v>
      </c>
      <c r="AW531" s="171" t="s">
        <v>17</v>
      </c>
      <c r="AX531" s="171" t="s">
        <v>35</v>
      </c>
      <c r="AY531" s="172" t="s">
        <v>94</v>
      </c>
    </row>
    <row r="532" spans="2:65" s="171" customFormat="1" x14ac:dyDescent="0.3">
      <c r="B532" s="170"/>
      <c r="D532" s="165" t="s">
        <v>103</v>
      </c>
      <c r="E532" s="172" t="s">
        <v>0</v>
      </c>
      <c r="F532" s="173" t="s">
        <v>594</v>
      </c>
      <c r="H532" s="174">
        <v>5.04</v>
      </c>
      <c r="L532" s="170"/>
      <c r="M532" s="175"/>
      <c r="T532" s="176"/>
      <c r="AT532" s="172" t="s">
        <v>103</v>
      </c>
      <c r="AU532" s="172" t="s">
        <v>37</v>
      </c>
      <c r="AV532" s="171" t="s">
        <v>37</v>
      </c>
      <c r="AW532" s="171" t="s">
        <v>17</v>
      </c>
      <c r="AX532" s="171" t="s">
        <v>35</v>
      </c>
      <c r="AY532" s="172" t="s">
        <v>94</v>
      </c>
    </row>
    <row r="533" spans="2:65" s="171" customFormat="1" x14ac:dyDescent="0.3">
      <c r="B533" s="170"/>
      <c r="D533" s="165" t="s">
        <v>103</v>
      </c>
      <c r="E533" s="172" t="s">
        <v>0</v>
      </c>
      <c r="F533" s="173" t="s">
        <v>595</v>
      </c>
      <c r="H533" s="174">
        <v>0.68</v>
      </c>
      <c r="L533" s="170"/>
      <c r="M533" s="175"/>
      <c r="T533" s="176"/>
      <c r="AT533" s="172" t="s">
        <v>103</v>
      </c>
      <c r="AU533" s="172" t="s">
        <v>37</v>
      </c>
      <c r="AV533" s="171" t="s">
        <v>37</v>
      </c>
      <c r="AW533" s="171" t="s">
        <v>17</v>
      </c>
      <c r="AX533" s="171" t="s">
        <v>35</v>
      </c>
      <c r="AY533" s="172" t="s">
        <v>94</v>
      </c>
    </row>
    <row r="534" spans="2:65" s="171" customFormat="1" x14ac:dyDescent="0.3">
      <c r="B534" s="170"/>
      <c r="D534" s="165" t="s">
        <v>103</v>
      </c>
      <c r="E534" s="172" t="s">
        <v>0</v>
      </c>
      <c r="F534" s="173" t="s">
        <v>596</v>
      </c>
      <c r="H534" s="174">
        <v>1.89</v>
      </c>
      <c r="L534" s="170"/>
      <c r="M534" s="175"/>
      <c r="T534" s="176"/>
      <c r="AT534" s="172" t="s">
        <v>103</v>
      </c>
      <c r="AU534" s="172" t="s">
        <v>37</v>
      </c>
      <c r="AV534" s="171" t="s">
        <v>37</v>
      </c>
      <c r="AW534" s="171" t="s">
        <v>17</v>
      </c>
      <c r="AX534" s="171" t="s">
        <v>35</v>
      </c>
      <c r="AY534" s="172" t="s">
        <v>94</v>
      </c>
    </row>
    <row r="535" spans="2:65" s="164" customFormat="1" x14ac:dyDescent="0.3">
      <c r="B535" s="163"/>
      <c r="D535" s="165" t="s">
        <v>103</v>
      </c>
      <c r="E535" s="166" t="s">
        <v>0</v>
      </c>
      <c r="F535" s="167" t="s">
        <v>308</v>
      </c>
      <c r="H535" s="166" t="s">
        <v>0</v>
      </c>
      <c r="L535" s="163"/>
      <c r="M535" s="168"/>
      <c r="T535" s="169"/>
      <c r="AT535" s="166" t="s">
        <v>103</v>
      </c>
      <c r="AU535" s="166" t="s">
        <v>37</v>
      </c>
      <c r="AV535" s="164" t="s">
        <v>36</v>
      </c>
      <c r="AW535" s="164" t="s">
        <v>17</v>
      </c>
      <c r="AX535" s="164" t="s">
        <v>35</v>
      </c>
      <c r="AY535" s="166" t="s">
        <v>94</v>
      </c>
    </row>
    <row r="536" spans="2:65" s="171" customFormat="1" x14ac:dyDescent="0.3">
      <c r="B536" s="170"/>
      <c r="D536" s="165" t="s">
        <v>103</v>
      </c>
      <c r="E536" s="172" t="s">
        <v>0</v>
      </c>
      <c r="F536" s="173" t="s">
        <v>597</v>
      </c>
      <c r="H536" s="174">
        <v>18.72</v>
      </c>
      <c r="L536" s="170"/>
      <c r="M536" s="175"/>
      <c r="T536" s="176"/>
      <c r="AT536" s="172" t="s">
        <v>103</v>
      </c>
      <c r="AU536" s="172" t="s">
        <v>37</v>
      </c>
      <c r="AV536" s="171" t="s">
        <v>37</v>
      </c>
      <c r="AW536" s="171" t="s">
        <v>17</v>
      </c>
      <c r="AX536" s="171" t="s">
        <v>35</v>
      </c>
      <c r="AY536" s="172" t="s">
        <v>94</v>
      </c>
    </row>
    <row r="537" spans="2:65" s="171" customFormat="1" x14ac:dyDescent="0.3">
      <c r="B537" s="170"/>
      <c r="D537" s="165" t="s">
        <v>103</v>
      </c>
      <c r="E537" s="172" t="s">
        <v>0</v>
      </c>
      <c r="F537" s="173" t="s">
        <v>598</v>
      </c>
      <c r="H537" s="174">
        <v>11.256</v>
      </c>
      <c r="L537" s="170"/>
      <c r="M537" s="175"/>
      <c r="T537" s="176"/>
      <c r="AT537" s="172" t="s">
        <v>103</v>
      </c>
      <c r="AU537" s="172" t="s">
        <v>37</v>
      </c>
      <c r="AV537" s="171" t="s">
        <v>37</v>
      </c>
      <c r="AW537" s="171" t="s">
        <v>17</v>
      </c>
      <c r="AX537" s="171" t="s">
        <v>35</v>
      </c>
      <c r="AY537" s="172" t="s">
        <v>94</v>
      </c>
    </row>
    <row r="538" spans="2:65" s="171" customFormat="1" x14ac:dyDescent="0.3">
      <c r="B538" s="170"/>
      <c r="D538" s="165" t="s">
        <v>103</v>
      </c>
      <c r="E538" s="172" t="s">
        <v>0</v>
      </c>
      <c r="F538" s="173" t="s">
        <v>599</v>
      </c>
      <c r="H538" s="174">
        <v>5.6280000000000001</v>
      </c>
      <c r="L538" s="170"/>
      <c r="M538" s="175"/>
      <c r="T538" s="176"/>
      <c r="AT538" s="172" t="s">
        <v>103</v>
      </c>
      <c r="AU538" s="172" t="s">
        <v>37</v>
      </c>
      <c r="AV538" s="171" t="s">
        <v>37</v>
      </c>
      <c r="AW538" s="171" t="s">
        <v>17</v>
      </c>
      <c r="AX538" s="171" t="s">
        <v>35</v>
      </c>
      <c r="AY538" s="172" t="s">
        <v>94</v>
      </c>
    </row>
    <row r="539" spans="2:65" s="171" customFormat="1" x14ac:dyDescent="0.3">
      <c r="B539" s="170"/>
      <c r="D539" s="165" t="s">
        <v>103</v>
      </c>
      <c r="E539" s="172" t="s">
        <v>0</v>
      </c>
      <c r="F539" s="173" t="s">
        <v>600</v>
      </c>
      <c r="H539" s="174">
        <v>1.5069999999999999</v>
      </c>
      <c r="L539" s="170"/>
      <c r="M539" s="175"/>
      <c r="T539" s="176"/>
      <c r="AT539" s="172" t="s">
        <v>103</v>
      </c>
      <c r="AU539" s="172" t="s">
        <v>37</v>
      </c>
      <c r="AV539" s="171" t="s">
        <v>37</v>
      </c>
      <c r="AW539" s="171" t="s">
        <v>17</v>
      </c>
      <c r="AX539" s="171" t="s">
        <v>35</v>
      </c>
      <c r="AY539" s="172" t="s">
        <v>94</v>
      </c>
    </row>
    <row r="540" spans="2:65" s="171" customFormat="1" x14ac:dyDescent="0.3">
      <c r="B540" s="170"/>
      <c r="D540" s="165" t="s">
        <v>103</v>
      </c>
      <c r="E540" s="172" t="s">
        <v>0</v>
      </c>
      <c r="F540" s="173" t="s">
        <v>601</v>
      </c>
      <c r="H540" s="174">
        <v>2.3719999999999999</v>
      </c>
      <c r="L540" s="170"/>
      <c r="M540" s="175"/>
      <c r="T540" s="176"/>
      <c r="AT540" s="172" t="s">
        <v>103</v>
      </c>
      <c r="AU540" s="172" t="s">
        <v>37</v>
      </c>
      <c r="AV540" s="171" t="s">
        <v>37</v>
      </c>
      <c r="AW540" s="171" t="s">
        <v>17</v>
      </c>
      <c r="AX540" s="171" t="s">
        <v>35</v>
      </c>
      <c r="AY540" s="172" t="s">
        <v>94</v>
      </c>
    </row>
    <row r="541" spans="2:65" s="171" customFormat="1" x14ac:dyDescent="0.3">
      <c r="B541" s="170"/>
      <c r="D541" s="165" t="s">
        <v>103</v>
      </c>
      <c r="E541" s="172" t="s">
        <v>0</v>
      </c>
      <c r="F541" s="173" t="s">
        <v>602</v>
      </c>
      <c r="H541" s="174">
        <v>12.586</v>
      </c>
      <c r="L541" s="170"/>
      <c r="M541" s="175"/>
      <c r="T541" s="176"/>
      <c r="AT541" s="172" t="s">
        <v>103</v>
      </c>
      <c r="AU541" s="172" t="s">
        <v>37</v>
      </c>
      <c r="AV541" s="171" t="s">
        <v>37</v>
      </c>
      <c r="AW541" s="171" t="s">
        <v>17</v>
      </c>
      <c r="AX541" s="171" t="s">
        <v>35</v>
      </c>
      <c r="AY541" s="172" t="s">
        <v>94</v>
      </c>
    </row>
    <row r="542" spans="2:65" s="171" customFormat="1" x14ac:dyDescent="0.3">
      <c r="B542" s="170"/>
      <c r="D542" s="165" t="s">
        <v>103</v>
      </c>
      <c r="E542" s="172" t="s">
        <v>0</v>
      </c>
      <c r="F542" s="173" t="s">
        <v>603</v>
      </c>
      <c r="H542" s="174">
        <v>9.9</v>
      </c>
      <c r="L542" s="170"/>
      <c r="M542" s="175"/>
      <c r="T542" s="176"/>
      <c r="AT542" s="172" t="s">
        <v>103</v>
      </c>
      <c r="AU542" s="172" t="s">
        <v>37</v>
      </c>
      <c r="AV542" s="171" t="s">
        <v>37</v>
      </c>
      <c r="AW542" s="171" t="s">
        <v>17</v>
      </c>
      <c r="AX542" s="171" t="s">
        <v>35</v>
      </c>
      <c r="AY542" s="172" t="s">
        <v>94</v>
      </c>
    </row>
    <row r="543" spans="2:65" s="171" customFormat="1" x14ac:dyDescent="0.3">
      <c r="B543" s="170"/>
      <c r="D543" s="165" t="s">
        <v>103</v>
      </c>
      <c r="F543" s="173" t="s">
        <v>604</v>
      </c>
      <c r="H543" s="174">
        <v>215.614</v>
      </c>
      <c r="L543" s="170"/>
      <c r="M543" s="175"/>
      <c r="T543" s="176"/>
      <c r="AT543" s="172" t="s">
        <v>103</v>
      </c>
      <c r="AU543" s="172" t="s">
        <v>37</v>
      </c>
      <c r="AV543" s="171" t="s">
        <v>37</v>
      </c>
      <c r="AW543" s="171" t="s">
        <v>1</v>
      </c>
      <c r="AX543" s="171" t="s">
        <v>36</v>
      </c>
      <c r="AY543" s="172" t="s">
        <v>94</v>
      </c>
    </row>
    <row r="544" spans="2:65" s="79" customFormat="1" ht="24" customHeight="1" x14ac:dyDescent="0.3">
      <c r="B544" s="150"/>
      <c r="C544" s="151" t="s">
        <v>605</v>
      </c>
      <c r="D544" s="151" t="s">
        <v>96</v>
      </c>
      <c r="E544" s="152" t="s">
        <v>606</v>
      </c>
      <c r="F544" s="153" t="s">
        <v>607</v>
      </c>
      <c r="G544" s="154" t="s">
        <v>373</v>
      </c>
      <c r="H544" s="155">
        <v>345.3</v>
      </c>
      <c r="I544" s="156"/>
      <c r="J544" s="156">
        <f>ROUND(I544*H544,2)</f>
        <v>0</v>
      </c>
      <c r="K544" s="153" t="s">
        <v>130</v>
      </c>
      <c r="L544" s="80"/>
      <c r="M544" s="157" t="s">
        <v>0</v>
      </c>
      <c r="N544" s="158" t="s">
        <v>24</v>
      </c>
      <c r="O544" s="159">
        <v>7.4999999999999997E-2</v>
      </c>
      <c r="P544" s="159">
        <f>O544*H544</f>
        <v>25.897500000000001</v>
      </c>
      <c r="Q544" s="159">
        <v>0</v>
      </c>
      <c r="R544" s="159">
        <f>Q544*H544</f>
        <v>0</v>
      </c>
      <c r="S544" s="159">
        <v>0</v>
      </c>
      <c r="T544" s="160">
        <f>S544*H544</f>
        <v>0</v>
      </c>
      <c r="AR544" s="161" t="s">
        <v>101</v>
      </c>
      <c r="AT544" s="161" t="s">
        <v>96</v>
      </c>
      <c r="AU544" s="161" t="s">
        <v>37</v>
      </c>
      <c r="AY544" s="72" t="s">
        <v>94</v>
      </c>
      <c r="BE544" s="162">
        <f>IF(N544="základní",J544,0)</f>
        <v>0</v>
      </c>
      <c r="BF544" s="162">
        <f>IF(N544="snížená",J544,0)</f>
        <v>0</v>
      </c>
      <c r="BG544" s="162">
        <f>IF(N544="zákl. přenesená",J544,0)</f>
        <v>0</v>
      </c>
      <c r="BH544" s="162">
        <f>IF(N544="sníž. přenesená",J544,0)</f>
        <v>0</v>
      </c>
      <c r="BI544" s="162">
        <f>IF(N544="nulová",J544,0)</f>
        <v>0</v>
      </c>
      <c r="BJ544" s="72" t="s">
        <v>36</v>
      </c>
      <c r="BK544" s="162">
        <f>ROUND(I544*H544,2)</f>
        <v>0</v>
      </c>
      <c r="BL544" s="72" t="s">
        <v>101</v>
      </c>
      <c r="BM544" s="161" t="s">
        <v>608</v>
      </c>
    </row>
    <row r="545" spans="2:65" s="171" customFormat="1" ht="20.399999999999999" x14ac:dyDescent="0.3">
      <c r="B545" s="170"/>
      <c r="D545" s="165" t="s">
        <v>103</v>
      </c>
      <c r="E545" s="172" t="s">
        <v>0</v>
      </c>
      <c r="F545" s="173" t="s">
        <v>405</v>
      </c>
      <c r="H545" s="174">
        <v>104.1</v>
      </c>
      <c r="L545" s="170"/>
      <c r="M545" s="175"/>
      <c r="T545" s="176"/>
      <c r="AT545" s="172" t="s">
        <v>103</v>
      </c>
      <c r="AU545" s="172" t="s">
        <v>37</v>
      </c>
      <c r="AV545" s="171" t="s">
        <v>37</v>
      </c>
      <c r="AW545" s="171" t="s">
        <v>17</v>
      </c>
      <c r="AX545" s="171" t="s">
        <v>35</v>
      </c>
      <c r="AY545" s="172" t="s">
        <v>94</v>
      </c>
    </row>
    <row r="546" spans="2:65" s="171" customFormat="1" ht="30.6" x14ac:dyDescent="0.3">
      <c r="B546" s="170"/>
      <c r="D546" s="165" t="s">
        <v>103</v>
      </c>
      <c r="E546" s="172" t="s">
        <v>0</v>
      </c>
      <c r="F546" s="173" t="s">
        <v>609</v>
      </c>
      <c r="H546" s="174">
        <v>89.7</v>
      </c>
      <c r="L546" s="170"/>
      <c r="M546" s="175"/>
      <c r="T546" s="176"/>
      <c r="AT546" s="172" t="s">
        <v>103</v>
      </c>
      <c r="AU546" s="172" t="s">
        <v>37</v>
      </c>
      <c r="AV546" s="171" t="s">
        <v>37</v>
      </c>
      <c r="AW546" s="171" t="s">
        <v>17</v>
      </c>
      <c r="AX546" s="171" t="s">
        <v>35</v>
      </c>
      <c r="AY546" s="172" t="s">
        <v>94</v>
      </c>
    </row>
    <row r="547" spans="2:65" s="171" customFormat="1" ht="20.399999999999999" x14ac:dyDescent="0.3">
      <c r="B547" s="170"/>
      <c r="D547" s="165" t="s">
        <v>103</v>
      </c>
      <c r="E547" s="172" t="s">
        <v>0</v>
      </c>
      <c r="F547" s="173" t="s">
        <v>610</v>
      </c>
      <c r="H547" s="174">
        <v>52.8</v>
      </c>
      <c r="L547" s="170"/>
      <c r="M547" s="175"/>
      <c r="T547" s="176"/>
      <c r="AT547" s="172" t="s">
        <v>103</v>
      </c>
      <c r="AU547" s="172" t="s">
        <v>37</v>
      </c>
      <c r="AV547" s="171" t="s">
        <v>37</v>
      </c>
      <c r="AW547" s="171" t="s">
        <v>17</v>
      </c>
      <c r="AX547" s="171" t="s">
        <v>35</v>
      </c>
      <c r="AY547" s="172" t="s">
        <v>94</v>
      </c>
    </row>
    <row r="548" spans="2:65" s="171" customFormat="1" ht="30.6" x14ac:dyDescent="0.3">
      <c r="B548" s="170"/>
      <c r="D548" s="165" t="s">
        <v>103</v>
      </c>
      <c r="E548" s="172" t="s">
        <v>0</v>
      </c>
      <c r="F548" s="173" t="s">
        <v>611</v>
      </c>
      <c r="H548" s="174">
        <v>76.3</v>
      </c>
      <c r="L548" s="170"/>
      <c r="M548" s="175"/>
      <c r="T548" s="176"/>
      <c r="AT548" s="172" t="s">
        <v>103</v>
      </c>
      <c r="AU548" s="172" t="s">
        <v>37</v>
      </c>
      <c r="AV548" s="171" t="s">
        <v>37</v>
      </c>
      <c r="AW548" s="171" t="s">
        <v>17</v>
      </c>
      <c r="AX548" s="171" t="s">
        <v>35</v>
      </c>
      <c r="AY548" s="172" t="s">
        <v>94</v>
      </c>
    </row>
    <row r="549" spans="2:65" s="171" customFormat="1" x14ac:dyDescent="0.3">
      <c r="B549" s="170"/>
      <c r="D549" s="165" t="s">
        <v>103</v>
      </c>
      <c r="E549" s="172" t="s">
        <v>0</v>
      </c>
      <c r="F549" s="173" t="s">
        <v>612</v>
      </c>
      <c r="H549" s="174">
        <v>22.4</v>
      </c>
      <c r="L549" s="170"/>
      <c r="M549" s="175"/>
      <c r="T549" s="176"/>
      <c r="AT549" s="172" t="s">
        <v>103</v>
      </c>
      <c r="AU549" s="172" t="s">
        <v>37</v>
      </c>
      <c r="AV549" s="171" t="s">
        <v>37</v>
      </c>
      <c r="AW549" s="171" t="s">
        <v>17</v>
      </c>
      <c r="AX549" s="171" t="s">
        <v>35</v>
      </c>
      <c r="AY549" s="172" t="s">
        <v>94</v>
      </c>
    </row>
    <row r="550" spans="2:65" s="139" customFormat="1" ht="22.8" customHeight="1" x14ac:dyDescent="0.25">
      <c r="B550" s="138"/>
      <c r="D550" s="140" t="s">
        <v>34</v>
      </c>
      <c r="E550" s="148" t="s">
        <v>542</v>
      </c>
      <c r="F550" s="148" t="s">
        <v>613</v>
      </c>
      <c r="J550" s="149">
        <f>BK550</f>
        <v>0</v>
      </c>
      <c r="L550" s="138"/>
      <c r="M550" s="143"/>
      <c r="P550" s="144">
        <f>SUM(P551:P587)</f>
        <v>161.29328100000001</v>
      </c>
      <c r="R550" s="144">
        <f>SUM(R551:R587)</f>
        <v>50.114753700000009</v>
      </c>
      <c r="T550" s="145">
        <f>SUM(T551:T587)</f>
        <v>0</v>
      </c>
      <c r="AR550" s="140" t="s">
        <v>36</v>
      </c>
      <c r="AT550" s="146" t="s">
        <v>34</v>
      </c>
      <c r="AU550" s="146" t="s">
        <v>36</v>
      </c>
      <c r="AY550" s="140" t="s">
        <v>94</v>
      </c>
      <c r="BK550" s="147">
        <f>SUM(BK551:BK587)</f>
        <v>0</v>
      </c>
    </row>
    <row r="551" spans="2:65" s="79" customFormat="1" ht="16.5" customHeight="1" x14ac:dyDescent="0.3">
      <c r="B551" s="150"/>
      <c r="C551" s="151" t="s">
        <v>614</v>
      </c>
      <c r="D551" s="151" t="s">
        <v>96</v>
      </c>
      <c r="E551" s="152" t="s">
        <v>615</v>
      </c>
      <c r="F551" s="153" t="s">
        <v>616</v>
      </c>
      <c r="G551" s="154" t="s">
        <v>116</v>
      </c>
      <c r="H551" s="155">
        <v>18.306000000000001</v>
      </c>
      <c r="I551" s="156"/>
      <c r="J551" s="156">
        <f>ROUND(I551*H551,2)</f>
        <v>0</v>
      </c>
      <c r="K551" s="153" t="s">
        <v>100</v>
      </c>
      <c r="L551" s="80"/>
      <c r="M551" s="157" t="s">
        <v>0</v>
      </c>
      <c r="N551" s="158" t="s">
        <v>24</v>
      </c>
      <c r="O551" s="159">
        <v>3.2130000000000001</v>
      </c>
      <c r="P551" s="159">
        <f>O551*H551</f>
        <v>58.817178000000006</v>
      </c>
      <c r="Q551" s="159">
        <v>2.2563399999999998</v>
      </c>
      <c r="R551" s="159">
        <f>Q551*H551</f>
        <v>41.304560039999998</v>
      </c>
      <c r="S551" s="159">
        <v>0</v>
      </c>
      <c r="T551" s="160">
        <f>S551*H551</f>
        <v>0</v>
      </c>
      <c r="AR551" s="161" t="s">
        <v>101</v>
      </c>
      <c r="AT551" s="161" t="s">
        <v>96</v>
      </c>
      <c r="AU551" s="161" t="s">
        <v>37</v>
      </c>
      <c r="AY551" s="72" t="s">
        <v>94</v>
      </c>
      <c r="BE551" s="162">
        <f>IF(N551="základní",J551,0)</f>
        <v>0</v>
      </c>
      <c r="BF551" s="162">
        <f>IF(N551="snížená",J551,0)</f>
        <v>0</v>
      </c>
      <c r="BG551" s="162">
        <f>IF(N551="zákl. přenesená",J551,0)</f>
        <v>0</v>
      </c>
      <c r="BH551" s="162">
        <f>IF(N551="sníž. přenesená",J551,0)</f>
        <v>0</v>
      </c>
      <c r="BI551" s="162">
        <f>IF(N551="nulová",J551,0)</f>
        <v>0</v>
      </c>
      <c r="BJ551" s="72" t="s">
        <v>36</v>
      </c>
      <c r="BK551" s="162">
        <f>ROUND(I551*H551,2)</f>
        <v>0</v>
      </c>
      <c r="BL551" s="72" t="s">
        <v>101</v>
      </c>
      <c r="BM551" s="161" t="s">
        <v>617</v>
      </c>
    </row>
    <row r="552" spans="2:65" s="171" customFormat="1" x14ac:dyDescent="0.3">
      <c r="B552" s="170"/>
      <c r="D552" s="165" t="s">
        <v>103</v>
      </c>
      <c r="E552" s="172" t="s">
        <v>0</v>
      </c>
      <c r="F552" s="173" t="s">
        <v>618</v>
      </c>
      <c r="H552" s="174">
        <v>18.306000000000001</v>
      </c>
      <c r="L552" s="170"/>
      <c r="M552" s="175"/>
      <c r="T552" s="176"/>
      <c r="AT552" s="172" t="s">
        <v>103</v>
      </c>
      <c r="AU552" s="172" t="s">
        <v>37</v>
      </c>
      <c r="AV552" s="171" t="s">
        <v>37</v>
      </c>
      <c r="AW552" s="171" t="s">
        <v>17</v>
      </c>
      <c r="AX552" s="171" t="s">
        <v>35</v>
      </c>
      <c r="AY552" s="172" t="s">
        <v>94</v>
      </c>
    </row>
    <row r="553" spans="2:65" s="79" customFormat="1" ht="24" customHeight="1" x14ac:dyDescent="0.3">
      <c r="B553" s="150"/>
      <c r="C553" s="151" t="s">
        <v>619</v>
      </c>
      <c r="D553" s="151" t="s">
        <v>96</v>
      </c>
      <c r="E553" s="152" t="s">
        <v>620</v>
      </c>
      <c r="F553" s="153" t="s">
        <v>621</v>
      </c>
      <c r="G553" s="154" t="s">
        <v>116</v>
      </c>
      <c r="H553" s="155">
        <v>2.2879999999999998</v>
      </c>
      <c r="I553" s="156"/>
      <c r="J553" s="156">
        <f>ROUND(I553*H553,2)</f>
        <v>0</v>
      </c>
      <c r="K553" s="153" t="s">
        <v>100</v>
      </c>
      <c r="L553" s="80"/>
      <c r="M553" s="157" t="s">
        <v>0</v>
      </c>
      <c r="N553" s="158" t="s">
        <v>24</v>
      </c>
      <c r="O553" s="159">
        <v>5.33</v>
      </c>
      <c r="P553" s="159">
        <f>O553*H553</f>
        <v>12.195039999999999</v>
      </c>
      <c r="Q553" s="159">
        <v>2.2563399999999998</v>
      </c>
      <c r="R553" s="159">
        <f>Q553*H553</f>
        <v>5.1625059199999992</v>
      </c>
      <c r="S553" s="159">
        <v>0</v>
      </c>
      <c r="T553" s="160">
        <f>S553*H553</f>
        <v>0</v>
      </c>
      <c r="AR553" s="161" t="s">
        <v>101</v>
      </c>
      <c r="AT553" s="161" t="s">
        <v>96</v>
      </c>
      <c r="AU553" s="161" t="s">
        <v>37</v>
      </c>
      <c r="AY553" s="72" t="s">
        <v>94</v>
      </c>
      <c r="BE553" s="162">
        <f>IF(N553="základní",J553,0)</f>
        <v>0</v>
      </c>
      <c r="BF553" s="162">
        <f>IF(N553="snížená",J553,0)</f>
        <v>0</v>
      </c>
      <c r="BG553" s="162">
        <f>IF(N553="zákl. přenesená",J553,0)</f>
        <v>0</v>
      </c>
      <c r="BH553" s="162">
        <f>IF(N553="sníž. přenesená",J553,0)</f>
        <v>0</v>
      </c>
      <c r="BI553" s="162">
        <f>IF(N553="nulová",J553,0)</f>
        <v>0</v>
      </c>
      <c r="BJ553" s="72" t="s">
        <v>36</v>
      </c>
      <c r="BK553" s="162">
        <f>ROUND(I553*H553,2)</f>
        <v>0</v>
      </c>
      <c r="BL553" s="72" t="s">
        <v>101</v>
      </c>
      <c r="BM553" s="161" t="s">
        <v>622</v>
      </c>
    </row>
    <row r="554" spans="2:65" s="171" customFormat="1" x14ac:dyDescent="0.3">
      <c r="B554" s="170"/>
      <c r="D554" s="165" t="s">
        <v>103</v>
      </c>
      <c r="E554" s="172" t="s">
        <v>0</v>
      </c>
      <c r="F554" s="173" t="s">
        <v>623</v>
      </c>
      <c r="H554" s="174">
        <v>2.2879999999999998</v>
      </c>
      <c r="L554" s="170"/>
      <c r="M554" s="175"/>
      <c r="T554" s="176"/>
      <c r="AT554" s="172" t="s">
        <v>103</v>
      </c>
      <c r="AU554" s="172" t="s">
        <v>37</v>
      </c>
      <c r="AV554" s="171" t="s">
        <v>37</v>
      </c>
      <c r="AW554" s="171" t="s">
        <v>17</v>
      </c>
      <c r="AX554" s="171" t="s">
        <v>35</v>
      </c>
      <c r="AY554" s="172" t="s">
        <v>94</v>
      </c>
    </row>
    <row r="555" spans="2:65" s="79" customFormat="1" ht="24" customHeight="1" x14ac:dyDescent="0.3">
      <c r="B555" s="150"/>
      <c r="C555" s="151" t="s">
        <v>624</v>
      </c>
      <c r="D555" s="151" t="s">
        <v>96</v>
      </c>
      <c r="E555" s="152" t="s">
        <v>625</v>
      </c>
      <c r="F555" s="153" t="s">
        <v>626</v>
      </c>
      <c r="G555" s="154" t="s">
        <v>116</v>
      </c>
      <c r="H555" s="155">
        <v>18.306000000000001</v>
      </c>
      <c r="I555" s="156"/>
      <c r="J555" s="156">
        <f>ROUND(I555*H555,2)</f>
        <v>0</v>
      </c>
      <c r="K555" s="153" t="s">
        <v>100</v>
      </c>
      <c r="L555" s="80"/>
      <c r="M555" s="157" t="s">
        <v>0</v>
      </c>
      <c r="N555" s="158" t="s">
        <v>24</v>
      </c>
      <c r="O555" s="159">
        <v>2.7</v>
      </c>
      <c r="P555" s="159">
        <f>O555*H555</f>
        <v>49.426200000000009</v>
      </c>
      <c r="Q555" s="159">
        <v>0</v>
      </c>
      <c r="R555" s="159">
        <f>Q555*H555</f>
        <v>0</v>
      </c>
      <c r="S555" s="159">
        <v>0</v>
      </c>
      <c r="T555" s="160">
        <f>S555*H555</f>
        <v>0</v>
      </c>
      <c r="AR555" s="161" t="s">
        <v>101</v>
      </c>
      <c r="AT555" s="161" t="s">
        <v>96</v>
      </c>
      <c r="AU555" s="161" t="s">
        <v>37</v>
      </c>
      <c r="AY555" s="72" t="s">
        <v>94</v>
      </c>
      <c r="BE555" s="162">
        <f>IF(N555="základní",J555,0)</f>
        <v>0</v>
      </c>
      <c r="BF555" s="162">
        <f>IF(N555="snížená",J555,0)</f>
        <v>0</v>
      </c>
      <c r="BG555" s="162">
        <f>IF(N555="zákl. přenesená",J555,0)</f>
        <v>0</v>
      </c>
      <c r="BH555" s="162">
        <f>IF(N555="sníž. přenesená",J555,0)</f>
        <v>0</v>
      </c>
      <c r="BI555" s="162">
        <f>IF(N555="nulová",J555,0)</f>
        <v>0</v>
      </c>
      <c r="BJ555" s="72" t="s">
        <v>36</v>
      </c>
      <c r="BK555" s="162">
        <f>ROUND(I555*H555,2)</f>
        <v>0</v>
      </c>
      <c r="BL555" s="72" t="s">
        <v>101</v>
      </c>
      <c r="BM555" s="161" t="s">
        <v>627</v>
      </c>
    </row>
    <row r="556" spans="2:65" s="171" customFormat="1" x14ac:dyDescent="0.3">
      <c r="B556" s="170"/>
      <c r="D556" s="165" t="s">
        <v>103</v>
      </c>
      <c r="E556" s="172" t="s">
        <v>0</v>
      </c>
      <c r="F556" s="173" t="s">
        <v>618</v>
      </c>
      <c r="H556" s="174">
        <v>18.306000000000001</v>
      </c>
      <c r="L556" s="170"/>
      <c r="M556" s="175"/>
      <c r="T556" s="176"/>
      <c r="AT556" s="172" t="s">
        <v>103</v>
      </c>
      <c r="AU556" s="172" t="s">
        <v>37</v>
      </c>
      <c r="AV556" s="171" t="s">
        <v>37</v>
      </c>
      <c r="AW556" s="171" t="s">
        <v>17</v>
      </c>
      <c r="AX556" s="171" t="s">
        <v>35</v>
      </c>
      <c r="AY556" s="172" t="s">
        <v>94</v>
      </c>
    </row>
    <row r="557" spans="2:65" s="79" customFormat="1" ht="24" customHeight="1" x14ac:dyDescent="0.3">
      <c r="B557" s="150"/>
      <c r="C557" s="151" t="s">
        <v>628</v>
      </c>
      <c r="D557" s="151" t="s">
        <v>96</v>
      </c>
      <c r="E557" s="152" t="s">
        <v>629</v>
      </c>
      <c r="F557" s="153" t="s">
        <v>630</v>
      </c>
      <c r="G557" s="154" t="s">
        <v>116</v>
      </c>
      <c r="H557" s="155">
        <v>18.306000000000001</v>
      </c>
      <c r="I557" s="156"/>
      <c r="J557" s="156">
        <f>ROUND(I557*H557,2)</f>
        <v>0</v>
      </c>
      <c r="K557" s="153" t="s">
        <v>100</v>
      </c>
      <c r="L557" s="80"/>
      <c r="M557" s="157" t="s">
        <v>0</v>
      </c>
      <c r="N557" s="158" t="s">
        <v>24</v>
      </c>
      <c r="O557" s="159">
        <v>0.82</v>
      </c>
      <c r="P557" s="159">
        <f>O557*H557</f>
        <v>15.01092</v>
      </c>
      <c r="Q557" s="159">
        <v>0</v>
      </c>
      <c r="R557" s="159">
        <f>Q557*H557</f>
        <v>0</v>
      </c>
      <c r="S557" s="159">
        <v>0</v>
      </c>
      <c r="T557" s="160">
        <f>S557*H557</f>
        <v>0</v>
      </c>
      <c r="AR557" s="161" t="s">
        <v>101</v>
      </c>
      <c r="AT557" s="161" t="s">
        <v>96</v>
      </c>
      <c r="AU557" s="161" t="s">
        <v>37</v>
      </c>
      <c r="AY557" s="72" t="s">
        <v>94</v>
      </c>
      <c r="BE557" s="162">
        <f>IF(N557="základní",J557,0)</f>
        <v>0</v>
      </c>
      <c r="BF557" s="162">
        <f>IF(N557="snížená",J557,0)</f>
        <v>0</v>
      </c>
      <c r="BG557" s="162">
        <f>IF(N557="zákl. přenesená",J557,0)</f>
        <v>0</v>
      </c>
      <c r="BH557" s="162">
        <f>IF(N557="sníž. přenesená",J557,0)</f>
        <v>0</v>
      </c>
      <c r="BI557" s="162">
        <f>IF(N557="nulová",J557,0)</f>
        <v>0</v>
      </c>
      <c r="BJ557" s="72" t="s">
        <v>36</v>
      </c>
      <c r="BK557" s="162">
        <f>ROUND(I557*H557,2)</f>
        <v>0</v>
      </c>
      <c r="BL557" s="72" t="s">
        <v>101</v>
      </c>
      <c r="BM557" s="161" t="s">
        <v>631</v>
      </c>
    </row>
    <row r="558" spans="2:65" s="171" customFormat="1" x14ac:dyDescent="0.3">
      <c r="B558" s="170"/>
      <c r="D558" s="165" t="s">
        <v>103</v>
      </c>
      <c r="E558" s="172" t="s">
        <v>0</v>
      </c>
      <c r="F558" s="173" t="s">
        <v>618</v>
      </c>
      <c r="H558" s="174">
        <v>18.306000000000001</v>
      </c>
      <c r="L558" s="170"/>
      <c r="M558" s="175"/>
      <c r="T558" s="176"/>
      <c r="AT558" s="172" t="s">
        <v>103</v>
      </c>
      <c r="AU558" s="172" t="s">
        <v>37</v>
      </c>
      <c r="AV558" s="171" t="s">
        <v>37</v>
      </c>
      <c r="AW558" s="171" t="s">
        <v>17</v>
      </c>
      <c r="AX558" s="171" t="s">
        <v>35</v>
      </c>
      <c r="AY558" s="172" t="s">
        <v>94</v>
      </c>
    </row>
    <row r="559" spans="2:65" s="79" customFormat="1" ht="16.5" customHeight="1" x14ac:dyDescent="0.3">
      <c r="B559" s="150"/>
      <c r="C559" s="151" t="s">
        <v>632</v>
      </c>
      <c r="D559" s="151" t="s">
        <v>96</v>
      </c>
      <c r="E559" s="152" t="s">
        <v>633</v>
      </c>
      <c r="F559" s="153" t="s">
        <v>634</v>
      </c>
      <c r="G559" s="154" t="s">
        <v>160</v>
      </c>
      <c r="H559" s="155">
        <v>0.36099999999999999</v>
      </c>
      <c r="I559" s="156"/>
      <c r="J559" s="156">
        <f>ROUND(I559*H559,2)</f>
        <v>0</v>
      </c>
      <c r="K559" s="153" t="s">
        <v>100</v>
      </c>
      <c r="L559" s="80"/>
      <c r="M559" s="157" t="s">
        <v>0</v>
      </c>
      <c r="N559" s="158" t="s">
        <v>24</v>
      </c>
      <c r="O559" s="159">
        <v>15.231</v>
      </c>
      <c r="P559" s="159">
        <f>O559*H559</f>
        <v>5.4983909999999998</v>
      </c>
      <c r="Q559" s="159">
        <v>1.0530600000000001</v>
      </c>
      <c r="R559" s="159">
        <f>Q559*H559</f>
        <v>0.38015466000000003</v>
      </c>
      <c r="S559" s="159">
        <v>0</v>
      </c>
      <c r="T559" s="160">
        <f>S559*H559</f>
        <v>0</v>
      </c>
      <c r="AR559" s="161" t="s">
        <v>101</v>
      </c>
      <c r="AT559" s="161" t="s">
        <v>96</v>
      </c>
      <c r="AU559" s="161" t="s">
        <v>37</v>
      </c>
      <c r="AY559" s="72" t="s">
        <v>94</v>
      </c>
      <c r="BE559" s="162">
        <f>IF(N559="základní",J559,0)</f>
        <v>0</v>
      </c>
      <c r="BF559" s="162">
        <f>IF(N559="snížená",J559,0)</f>
        <v>0</v>
      </c>
      <c r="BG559" s="162">
        <f>IF(N559="zákl. přenesená",J559,0)</f>
        <v>0</v>
      </c>
      <c r="BH559" s="162">
        <f>IF(N559="sníž. přenesená",J559,0)</f>
        <v>0</v>
      </c>
      <c r="BI559" s="162">
        <f>IF(N559="nulová",J559,0)</f>
        <v>0</v>
      </c>
      <c r="BJ559" s="72" t="s">
        <v>36</v>
      </c>
      <c r="BK559" s="162">
        <f>ROUND(I559*H559,2)</f>
        <v>0</v>
      </c>
      <c r="BL559" s="72" t="s">
        <v>101</v>
      </c>
      <c r="BM559" s="161" t="s">
        <v>635</v>
      </c>
    </row>
    <row r="560" spans="2:65" s="171" customFormat="1" ht="20.399999999999999" x14ac:dyDescent="0.3">
      <c r="B560" s="170"/>
      <c r="D560" s="165" t="s">
        <v>103</v>
      </c>
      <c r="E560" s="172" t="s">
        <v>0</v>
      </c>
      <c r="F560" s="173" t="s">
        <v>636</v>
      </c>
      <c r="H560" s="174">
        <v>0.36099999999999999</v>
      </c>
      <c r="L560" s="170"/>
      <c r="M560" s="175"/>
      <c r="T560" s="176"/>
      <c r="AT560" s="172" t="s">
        <v>103</v>
      </c>
      <c r="AU560" s="172" t="s">
        <v>37</v>
      </c>
      <c r="AV560" s="171" t="s">
        <v>37</v>
      </c>
      <c r="AW560" s="171" t="s">
        <v>17</v>
      </c>
      <c r="AX560" s="171" t="s">
        <v>35</v>
      </c>
      <c r="AY560" s="172" t="s">
        <v>94</v>
      </c>
    </row>
    <row r="561" spans="2:65" s="79" customFormat="1" ht="24" customHeight="1" x14ac:dyDescent="0.3">
      <c r="B561" s="150"/>
      <c r="C561" s="151" t="s">
        <v>637</v>
      </c>
      <c r="D561" s="151" t="s">
        <v>96</v>
      </c>
      <c r="E561" s="152" t="s">
        <v>638</v>
      </c>
      <c r="F561" s="153" t="s">
        <v>639</v>
      </c>
      <c r="G561" s="154" t="s">
        <v>99</v>
      </c>
      <c r="H561" s="155">
        <v>26.696000000000002</v>
      </c>
      <c r="I561" s="156"/>
      <c r="J561" s="156">
        <f>ROUND(I561*H561,2)</f>
        <v>0</v>
      </c>
      <c r="K561" s="153" t="s">
        <v>100</v>
      </c>
      <c r="L561" s="80"/>
      <c r="M561" s="157" t="s">
        <v>0</v>
      </c>
      <c r="N561" s="158" t="s">
        <v>24</v>
      </c>
      <c r="O561" s="159">
        <v>0.41199999999999998</v>
      </c>
      <c r="P561" s="159">
        <f>O561*H561</f>
        <v>10.998752</v>
      </c>
      <c r="Q561" s="159">
        <v>9.8680000000000004E-2</v>
      </c>
      <c r="R561" s="159">
        <f>Q561*H561</f>
        <v>2.6343612800000002</v>
      </c>
      <c r="S561" s="159">
        <v>0</v>
      </c>
      <c r="T561" s="160">
        <f>S561*H561</f>
        <v>0</v>
      </c>
      <c r="AR561" s="161" t="s">
        <v>101</v>
      </c>
      <c r="AT561" s="161" t="s">
        <v>96</v>
      </c>
      <c r="AU561" s="161" t="s">
        <v>37</v>
      </c>
      <c r="AY561" s="72" t="s">
        <v>94</v>
      </c>
      <c r="BE561" s="162">
        <f>IF(N561="základní",J561,0)</f>
        <v>0</v>
      </c>
      <c r="BF561" s="162">
        <f>IF(N561="snížená",J561,0)</f>
        <v>0</v>
      </c>
      <c r="BG561" s="162">
        <f>IF(N561="zákl. přenesená",J561,0)</f>
        <v>0</v>
      </c>
      <c r="BH561" s="162">
        <f>IF(N561="sníž. přenesená",J561,0)</f>
        <v>0</v>
      </c>
      <c r="BI561" s="162">
        <f>IF(N561="nulová",J561,0)</f>
        <v>0</v>
      </c>
      <c r="BJ561" s="72" t="s">
        <v>36</v>
      </c>
      <c r="BK561" s="162">
        <f>ROUND(I561*H561,2)</f>
        <v>0</v>
      </c>
      <c r="BL561" s="72" t="s">
        <v>101</v>
      </c>
      <c r="BM561" s="161" t="s">
        <v>640</v>
      </c>
    </row>
    <row r="562" spans="2:65" s="164" customFormat="1" x14ac:dyDescent="0.3">
      <c r="B562" s="163"/>
      <c r="D562" s="165" t="s">
        <v>103</v>
      </c>
      <c r="E562" s="166" t="s">
        <v>0</v>
      </c>
      <c r="F562" s="167" t="s">
        <v>641</v>
      </c>
      <c r="H562" s="166" t="s">
        <v>0</v>
      </c>
      <c r="L562" s="163"/>
      <c r="M562" s="168"/>
      <c r="T562" s="169"/>
      <c r="AT562" s="166" t="s">
        <v>103</v>
      </c>
      <c r="AU562" s="166" t="s">
        <v>37</v>
      </c>
      <c r="AV562" s="164" t="s">
        <v>36</v>
      </c>
      <c r="AW562" s="164" t="s">
        <v>17</v>
      </c>
      <c r="AX562" s="164" t="s">
        <v>35</v>
      </c>
      <c r="AY562" s="166" t="s">
        <v>94</v>
      </c>
    </row>
    <row r="563" spans="2:65" s="164" customFormat="1" x14ac:dyDescent="0.3">
      <c r="B563" s="163"/>
      <c r="D563" s="165" t="s">
        <v>103</v>
      </c>
      <c r="E563" s="166" t="s">
        <v>0</v>
      </c>
      <c r="F563" s="167" t="s">
        <v>642</v>
      </c>
      <c r="H563" s="166" t="s">
        <v>0</v>
      </c>
      <c r="L563" s="163"/>
      <c r="M563" s="168"/>
      <c r="T563" s="169"/>
      <c r="AT563" s="166" t="s">
        <v>103</v>
      </c>
      <c r="AU563" s="166" t="s">
        <v>37</v>
      </c>
      <c r="AV563" s="164" t="s">
        <v>36</v>
      </c>
      <c r="AW563" s="164" t="s">
        <v>17</v>
      </c>
      <c r="AX563" s="164" t="s">
        <v>35</v>
      </c>
      <c r="AY563" s="166" t="s">
        <v>94</v>
      </c>
    </row>
    <row r="564" spans="2:65" s="164" customFormat="1" x14ac:dyDescent="0.3">
      <c r="B564" s="163"/>
      <c r="D564" s="165" t="s">
        <v>103</v>
      </c>
      <c r="E564" s="166" t="s">
        <v>0</v>
      </c>
      <c r="F564" s="167" t="s">
        <v>302</v>
      </c>
      <c r="H564" s="166" t="s">
        <v>0</v>
      </c>
      <c r="L564" s="163"/>
      <c r="M564" s="168"/>
      <c r="T564" s="169"/>
      <c r="AT564" s="166" t="s">
        <v>103</v>
      </c>
      <c r="AU564" s="166" t="s">
        <v>37</v>
      </c>
      <c r="AV564" s="164" t="s">
        <v>36</v>
      </c>
      <c r="AW564" s="164" t="s">
        <v>17</v>
      </c>
      <c r="AX564" s="164" t="s">
        <v>35</v>
      </c>
      <c r="AY564" s="166" t="s">
        <v>94</v>
      </c>
    </row>
    <row r="565" spans="2:65" s="171" customFormat="1" x14ac:dyDescent="0.3">
      <c r="B565" s="170"/>
      <c r="D565" s="165" t="s">
        <v>103</v>
      </c>
      <c r="E565" s="172" t="s">
        <v>0</v>
      </c>
      <c r="F565" s="173" t="s">
        <v>643</v>
      </c>
      <c r="H565" s="174">
        <v>5.99</v>
      </c>
      <c r="L565" s="170"/>
      <c r="M565" s="175"/>
      <c r="T565" s="176"/>
      <c r="AT565" s="172" t="s">
        <v>103</v>
      </c>
      <c r="AU565" s="172" t="s">
        <v>37</v>
      </c>
      <c r="AV565" s="171" t="s">
        <v>37</v>
      </c>
      <c r="AW565" s="171" t="s">
        <v>17</v>
      </c>
      <c r="AX565" s="171" t="s">
        <v>35</v>
      </c>
      <c r="AY565" s="172" t="s">
        <v>94</v>
      </c>
    </row>
    <row r="566" spans="2:65" s="171" customFormat="1" x14ac:dyDescent="0.3">
      <c r="B566" s="170"/>
      <c r="D566" s="165" t="s">
        <v>103</v>
      </c>
      <c r="E566" s="172" t="s">
        <v>0</v>
      </c>
      <c r="F566" s="173" t="s">
        <v>644</v>
      </c>
      <c r="H566" s="174">
        <v>4.5019999999999998</v>
      </c>
      <c r="L566" s="170"/>
      <c r="M566" s="175"/>
      <c r="T566" s="176"/>
      <c r="AT566" s="172" t="s">
        <v>103</v>
      </c>
      <c r="AU566" s="172" t="s">
        <v>37</v>
      </c>
      <c r="AV566" s="171" t="s">
        <v>37</v>
      </c>
      <c r="AW566" s="171" t="s">
        <v>17</v>
      </c>
      <c r="AX566" s="171" t="s">
        <v>35</v>
      </c>
      <c r="AY566" s="172" t="s">
        <v>94</v>
      </c>
    </row>
    <row r="567" spans="2:65" s="171" customFormat="1" x14ac:dyDescent="0.3">
      <c r="B567" s="170"/>
      <c r="D567" s="165" t="s">
        <v>103</v>
      </c>
      <c r="E567" s="172" t="s">
        <v>0</v>
      </c>
      <c r="F567" s="173" t="s">
        <v>645</v>
      </c>
      <c r="H567" s="174">
        <v>2.016</v>
      </c>
      <c r="L567" s="170"/>
      <c r="M567" s="175"/>
      <c r="T567" s="176"/>
      <c r="AT567" s="172" t="s">
        <v>103</v>
      </c>
      <c r="AU567" s="172" t="s">
        <v>37</v>
      </c>
      <c r="AV567" s="171" t="s">
        <v>37</v>
      </c>
      <c r="AW567" s="171" t="s">
        <v>17</v>
      </c>
      <c r="AX567" s="171" t="s">
        <v>35</v>
      </c>
      <c r="AY567" s="172" t="s">
        <v>94</v>
      </c>
    </row>
    <row r="568" spans="2:65" s="171" customFormat="1" x14ac:dyDescent="0.3">
      <c r="B568" s="170"/>
      <c r="D568" s="165" t="s">
        <v>103</v>
      </c>
      <c r="E568" s="172" t="s">
        <v>0</v>
      </c>
      <c r="F568" s="173" t="s">
        <v>646</v>
      </c>
      <c r="H568" s="174">
        <v>0.40799999999999997</v>
      </c>
      <c r="L568" s="170"/>
      <c r="M568" s="175"/>
      <c r="T568" s="176"/>
      <c r="AT568" s="172" t="s">
        <v>103</v>
      </c>
      <c r="AU568" s="172" t="s">
        <v>37</v>
      </c>
      <c r="AV568" s="171" t="s">
        <v>37</v>
      </c>
      <c r="AW568" s="171" t="s">
        <v>17</v>
      </c>
      <c r="AX568" s="171" t="s">
        <v>35</v>
      </c>
      <c r="AY568" s="172" t="s">
        <v>94</v>
      </c>
    </row>
    <row r="569" spans="2:65" s="164" customFormat="1" x14ac:dyDescent="0.3">
      <c r="B569" s="163"/>
      <c r="D569" s="165" t="s">
        <v>103</v>
      </c>
      <c r="E569" s="166" t="s">
        <v>0</v>
      </c>
      <c r="F569" s="167" t="s">
        <v>308</v>
      </c>
      <c r="H569" s="166" t="s">
        <v>0</v>
      </c>
      <c r="L569" s="163"/>
      <c r="M569" s="168"/>
      <c r="T569" s="169"/>
      <c r="AT569" s="166" t="s">
        <v>103</v>
      </c>
      <c r="AU569" s="166" t="s">
        <v>37</v>
      </c>
      <c r="AV569" s="164" t="s">
        <v>36</v>
      </c>
      <c r="AW569" s="164" t="s">
        <v>17</v>
      </c>
      <c r="AX569" s="164" t="s">
        <v>35</v>
      </c>
      <c r="AY569" s="166" t="s">
        <v>94</v>
      </c>
    </row>
    <row r="570" spans="2:65" s="171" customFormat="1" x14ac:dyDescent="0.3">
      <c r="B570" s="170"/>
      <c r="D570" s="165" t="s">
        <v>103</v>
      </c>
      <c r="E570" s="172" t="s">
        <v>0</v>
      </c>
      <c r="F570" s="173" t="s">
        <v>643</v>
      </c>
      <c r="H570" s="174">
        <v>5.99</v>
      </c>
      <c r="L570" s="170"/>
      <c r="M570" s="175"/>
      <c r="T570" s="176"/>
      <c r="AT570" s="172" t="s">
        <v>103</v>
      </c>
      <c r="AU570" s="172" t="s">
        <v>37</v>
      </c>
      <c r="AV570" s="171" t="s">
        <v>37</v>
      </c>
      <c r="AW570" s="171" t="s">
        <v>17</v>
      </c>
      <c r="AX570" s="171" t="s">
        <v>35</v>
      </c>
      <c r="AY570" s="172" t="s">
        <v>94</v>
      </c>
    </row>
    <row r="571" spans="2:65" s="171" customFormat="1" x14ac:dyDescent="0.3">
      <c r="B571" s="170"/>
      <c r="D571" s="165" t="s">
        <v>103</v>
      </c>
      <c r="E571" s="172" t="s">
        <v>0</v>
      </c>
      <c r="F571" s="173" t="s">
        <v>644</v>
      </c>
      <c r="H571" s="174">
        <v>4.5019999999999998</v>
      </c>
      <c r="L571" s="170"/>
      <c r="M571" s="175"/>
      <c r="T571" s="176"/>
      <c r="AT571" s="172" t="s">
        <v>103</v>
      </c>
      <c r="AU571" s="172" t="s">
        <v>37</v>
      </c>
      <c r="AV571" s="171" t="s">
        <v>37</v>
      </c>
      <c r="AW571" s="171" t="s">
        <v>17</v>
      </c>
      <c r="AX571" s="171" t="s">
        <v>35</v>
      </c>
      <c r="AY571" s="172" t="s">
        <v>94</v>
      </c>
    </row>
    <row r="572" spans="2:65" s="171" customFormat="1" x14ac:dyDescent="0.3">
      <c r="B572" s="170"/>
      <c r="D572" s="165" t="s">
        <v>103</v>
      </c>
      <c r="E572" s="172" t="s">
        <v>0</v>
      </c>
      <c r="F572" s="173" t="s">
        <v>645</v>
      </c>
      <c r="H572" s="174">
        <v>2.016</v>
      </c>
      <c r="L572" s="170"/>
      <c r="M572" s="175"/>
      <c r="T572" s="176"/>
      <c r="AT572" s="172" t="s">
        <v>103</v>
      </c>
      <c r="AU572" s="172" t="s">
        <v>37</v>
      </c>
      <c r="AV572" s="171" t="s">
        <v>37</v>
      </c>
      <c r="AW572" s="171" t="s">
        <v>17</v>
      </c>
      <c r="AX572" s="171" t="s">
        <v>35</v>
      </c>
      <c r="AY572" s="172" t="s">
        <v>94</v>
      </c>
    </row>
    <row r="573" spans="2:65" s="171" customFormat="1" x14ac:dyDescent="0.3">
      <c r="B573" s="170"/>
      <c r="D573" s="165" t="s">
        <v>103</v>
      </c>
      <c r="E573" s="172" t="s">
        <v>0</v>
      </c>
      <c r="F573" s="173" t="s">
        <v>647</v>
      </c>
      <c r="H573" s="174">
        <v>0.629</v>
      </c>
      <c r="L573" s="170"/>
      <c r="M573" s="175"/>
      <c r="T573" s="176"/>
      <c r="AT573" s="172" t="s">
        <v>103</v>
      </c>
      <c r="AU573" s="172" t="s">
        <v>37</v>
      </c>
      <c r="AV573" s="171" t="s">
        <v>37</v>
      </c>
      <c r="AW573" s="171" t="s">
        <v>17</v>
      </c>
      <c r="AX573" s="171" t="s">
        <v>35</v>
      </c>
      <c r="AY573" s="172" t="s">
        <v>94</v>
      </c>
    </row>
    <row r="574" spans="2:65" s="171" customFormat="1" x14ac:dyDescent="0.3">
      <c r="B574" s="170"/>
      <c r="D574" s="165" t="s">
        <v>103</v>
      </c>
      <c r="E574" s="172" t="s">
        <v>0</v>
      </c>
      <c r="F574" s="173" t="s">
        <v>648</v>
      </c>
      <c r="H574" s="174">
        <v>0.64300000000000002</v>
      </c>
      <c r="L574" s="170"/>
      <c r="M574" s="175"/>
      <c r="T574" s="176"/>
      <c r="AT574" s="172" t="s">
        <v>103</v>
      </c>
      <c r="AU574" s="172" t="s">
        <v>37</v>
      </c>
      <c r="AV574" s="171" t="s">
        <v>37</v>
      </c>
      <c r="AW574" s="171" t="s">
        <v>17</v>
      </c>
      <c r="AX574" s="171" t="s">
        <v>35</v>
      </c>
      <c r="AY574" s="172" t="s">
        <v>94</v>
      </c>
    </row>
    <row r="575" spans="2:65" s="79" customFormat="1" ht="24" customHeight="1" x14ac:dyDescent="0.3">
      <c r="B575" s="150"/>
      <c r="C575" s="151" t="s">
        <v>649</v>
      </c>
      <c r="D575" s="151" t="s">
        <v>96</v>
      </c>
      <c r="E575" s="152" t="s">
        <v>650</v>
      </c>
      <c r="F575" s="153" t="s">
        <v>651</v>
      </c>
      <c r="G575" s="154" t="s">
        <v>373</v>
      </c>
      <c r="H575" s="155">
        <v>145.19999999999999</v>
      </c>
      <c r="I575" s="156"/>
      <c r="J575" s="156">
        <f>ROUND(I575*H575,2)</f>
        <v>0</v>
      </c>
      <c r="K575" s="153" t="s">
        <v>100</v>
      </c>
      <c r="L575" s="80"/>
      <c r="M575" s="157" t="s">
        <v>0</v>
      </c>
      <c r="N575" s="158" t="s">
        <v>24</v>
      </c>
      <c r="O575" s="159">
        <v>3.5000000000000003E-2</v>
      </c>
      <c r="P575" s="159">
        <f>O575*H575</f>
        <v>5.0819999999999999</v>
      </c>
      <c r="Q575" s="159">
        <v>6.0000000000000002E-5</v>
      </c>
      <c r="R575" s="159">
        <f>Q575*H575</f>
        <v>8.7119999999999993E-3</v>
      </c>
      <c r="S575" s="159">
        <v>0</v>
      </c>
      <c r="T575" s="160">
        <f>S575*H575</f>
        <v>0</v>
      </c>
      <c r="AR575" s="161" t="s">
        <v>101</v>
      </c>
      <c r="AT575" s="161" t="s">
        <v>96</v>
      </c>
      <c r="AU575" s="161" t="s">
        <v>37</v>
      </c>
      <c r="AY575" s="72" t="s">
        <v>94</v>
      </c>
      <c r="BE575" s="162">
        <f>IF(N575="základní",J575,0)</f>
        <v>0</v>
      </c>
      <c r="BF575" s="162">
        <f>IF(N575="snížená",J575,0)</f>
        <v>0</v>
      </c>
      <c r="BG575" s="162">
        <f>IF(N575="zákl. přenesená",J575,0)</f>
        <v>0</v>
      </c>
      <c r="BH575" s="162">
        <f>IF(N575="sníž. přenesená",J575,0)</f>
        <v>0</v>
      </c>
      <c r="BI575" s="162">
        <f>IF(N575="nulová",J575,0)</f>
        <v>0</v>
      </c>
      <c r="BJ575" s="72" t="s">
        <v>36</v>
      </c>
      <c r="BK575" s="162">
        <f>ROUND(I575*H575,2)</f>
        <v>0</v>
      </c>
      <c r="BL575" s="72" t="s">
        <v>101</v>
      </c>
      <c r="BM575" s="161" t="s">
        <v>652</v>
      </c>
    </row>
    <row r="576" spans="2:65" s="164" customFormat="1" x14ac:dyDescent="0.3">
      <c r="B576" s="163"/>
      <c r="D576" s="165" t="s">
        <v>103</v>
      </c>
      <c r="E576" s="166" t="s">
        <v>0</v>
      </c>
      <c r="F576" s="167" t="s">
        <v>483</v>
      </c>
      <c r="H576" s="166" t="s">
        <v>0</v>
      </c>
      <c r="L576" s="163"/>
      <c r="M576" s="168"/>
      <c r="T576" s="169"/>
      <c r="AT576" s="166" t="s">
        <v>103</v>
      </c>
      <c r="AU576" s="166" t="s">
        <v>37</v>
      </c>
      <c r="AV576" s="164" t="s">
        <v>36</v>
      </c>
      <c r="AW576" s="164" t="s">
        <v>17</v>
      </c>
      <c r="AX576" s="164" t="s">
        <v>35</v>
      </c>
      <c r="AY576" s="166" t="s">
        <v>94</v>
      </c>
    </row>
    <row r="577" spans="2:65" s="171" customFormat="1" x14ac:dyDescent="0.3">
      <c r="B577" s="170"/>
      <c r="D577" s="165" t="s">
        <v>103</v>
      </c>
      <c r="E577" s="172" t="s">
        <v>0</v>
      </c>
      <c r="F577" s="173" t="s">
        <v>653</v>
      </c>
      <c r="H577" s="174">
        <v>94</v>
      </c>
      <c r="L577" s="170"/>
      <c r="M577" s="175"/>
      <c r="T577" s="176"/>
      <c r="AT577" s="172" t="s">
        <v>103</v>
      </c>
      <c r="AU577" s="172" t="s">
        <v>37</v>
      </c>
      <c r="AV577" s="171" t="s">
        <v>37</v>
      </c>
      <c r="AW577" s="171" t="s">
        <v>17</v>
      </c>
      <c r="AX577" s="171" t="s">
        <v>35</v>
      </c>
      <c r="AY577" s="172" t="s">
        <v>94</v>
      </c>
    </row>
    <row r="578" spans="2:65" s="164" customFormat="1" x14ac:dyDescent="0.3">
      <c r="B578" s="163"/>
      <c r="D578" s="165" t="s">
        <v>103</v>
      </c>
      <c r="E578" s="166" t="s">
        <v>0</v>
      </c>
      <c r="F578" s="167" t="s">
        <v>291</v>
      </c>
      <c r="H578" s="166" t="s">
        <v>0</v>
      </c>
      <c r="L578" s="163"/>
      <c r="M578" s="168"/>
      <c r="T578" s="169"/>
      <c r="AT578" s="166" t="s">
        <v>103</v>
      </c>
      <c r="AU578" s="166" t="s">
        <v>37</v>
      </c>
      <c r="AV578" s="164" t="s">
        <v>36</v>
      </c>
      <c r="AW578" s="164" t="s">
        <v>17</v>
      </c>
      <c r="AX578" s="164" t="s">
        <v>35</v>
      </c>
      <c r="AY578" s="166" t="s">
        <v>94</v>
      </c>
    </row>
    <row r="579" spans="2:65" s="171" customFormat="1" ht="30.6" x14ac:dyDescent="0.3">
      <c r="B579" s="170"/>
      <c r="D579" s="165" t="s">
        <v>103</v>
      </c>
      <c r="E579" s="172" t="s">
        <v>0</v>
      </c>
      <c r="F579" s="173" t="s">
        <v>654</v>
      </c>
      <c r="H579" s="174">
        <v>51.2</v>
      </c>
      <c r="L579" s="170"/>
      <c r="M579" s="175"/>
      <c r="T579" s="176"/>
      <c r="AT579" s="172" t="s">
        <v>103</v>
      </c>
      <c r="AU579" s="172" t="s">
        <v>37</v>
      </c>
      <c r="AV579" s="171" t="s">
        <v>37</v>
      </c>
      <c r="AW579" s="171" t="s">
        <v>17</v>
      </c>
      <c r="AX579" s="171" t="s">
        <v>35</v>
      </c>
      <c r="AY579" s="172" t="s">
        <v>94</v>
      </c>
    </row>
    <row r="580" spans="2:65" s="79" customFormat="1" ht="24" customHeight="1" x14ac:dyDescent="0.3">
      <c r="B580" s="150"/>
      <c r="C580" s="151" t="s">
        <v>655</v>
      </c>
      <c r="D580" s="151" t="s">
        <v>96</v>
      </c>
      <c r="E580" s="152" t="s">
        <v>656</v>
      </c>
      <c r="F580" s="153" t="s">
        <v>657</v>
      </c>
      <c r="G580" s="154" t="s">
        <v>373</v>
      </c>
      <c r="H580" s="155">
        <v>44.5</v>
      </c>
      <c r="I580" s="156"/>
      <c r="J580" s="156">
        <f>ROUND(I580*H580,2)</f>
        <v>0</v>
      </c>
      <c r="K580" s="153" t="s">
        <v>100</v>
      </c>
      <c r="L580" s="80"/>
      <c r="M580" s="157" t="s">
        <v>0</v>
      </c>
      <c r="N580" s="158" t="s">
        <v>24</v>
      </c>
      <c r="O580" s="159">
        <v>4.2000000000000003E-2</v>
      </c>
      <c r="P580" s="159">
        <f>O580*H580</f>
        <v>1.8690000000000002</v>
      </c>
      <c r="Q580" s="159">
        <v>5.0000000000000002E-5</v>
      </c>
      <c r="R580" s="159">
        <f>Q580*H580</f>
        <v>2.225E-3</v>
      </c>
      <c r="S580" s="159">
        <v>0</v>
      </c>
      <c r="T580" s="160">
        <f>S580*H580</f>
        <v>0</v>
      </c>
      <c r="AR580" s="161" t="s">
        <v>101</v>
      </c>
      <c r="AT580" s="161" t="s">
        <v>96</v>
      </c>
      <c r="AU580" s="161" t="s">
        <v>37</v>
      </c>
      <c r="AY580" s="72" t="s">
        <v>94</v>
      </c>
      <c r="BE580" s="162">
        <f>IF(N580="základní",J580,0)</f>
        <v>0</v>
      </c>
      <c r="BF580" s="162">
        <f>IF(N580="snížená",J580,0)</f>
        <v>0</v>
      </c>
      <c r="BG580" s="162">
        <f>IF(N580="zákl. přenesená",J580,0)</f>
        <v>0</v>
      </c>
      <c r="BH580" s="162">
        <f>IF(N580="sníž. přenesená",J580,0)</f>
        <v>0</v>
      </c>
      <c r="BI580" s="162">
        <f>IF(N580="nulová",J580,0)</f>
        <v>0</v>
      </c>
      <c r="BJ580" s="72" t="s">
        <v>36</v>
      </c>
      <c r="BK580" s="162">
        <f>ROUND(I580*H580,2)</f>
        <v>0</v>
      </c>
      <c r="BL580" s="72" t="s">
        <v>101</v>
      </c>
      <c r="BM580" s="161" t="s">
        <v>658</v>
      </c>
    </row>
    <row r="581" spans="2:65" s="171" customFormat="1" x14ac:dyDescent="0.3">
      <c r="B581" s="170"/>
      <c r="D581" s="165" t="s">
        <v>103</v>
      </c>
      <c r="E581" s="172" t="s">
        <v>0</v>
      </c>
      <c r="F581" s="173" t="s">
        <v>659</v>
      </c>
      <c r="H581" s="174">
        <v>44.5</v>
      </c>
      <c r="L581" s="170"/>
      <c r="M581" s="175"/>
      <c r="T581" s="176"/>
      <c r="AT581" s="172" t="s">
        <v>103</v>
      </c>
      <c r="AU581" s="172" t="s">
        <v>37</v>
      </c>
      <c r="AV581" s="171" t="s">
        <v>37</v>
      </c>
      <c r="AW581" s="171" t="s">
        <v>17</v>
      </c>
      <c r="AX581" s="171" t="s">
        <v>35</v>
      </c>
      <c r="AY581" s="172" t="s">
        <v>94</v>
      </c>
    </row>
    <row r="582" spans="2:65" s="79" customFormat="1" ht="24" customHeight="1" x14ac:dyDescent="0.3">
      <c r="B582" s="150"/>
      <c r="C582" s="151" t="s">
        <v>660</v>
      </c>
      <c r="D582" s="151" t="s">
        <v>96</v>
      </c>
      <c r="E582" s="152" t="s">
        <v>661</v>
      </c>
      <c r="F582" s="153" t="s">
        <v>662</v>
      </c>
      <c r="G582" s="154" t="s">
        <v>99</v>
      </c>
      <c r="H582" s="155">
        <v>3.96</v>
      </c>
      <c r="I582" s="156"/>
      <c r="J582" s="156">
        <f>ROUND(I582*H582,2)</f>
        <v>0</v>
      </c>
      <c r="K582" s="153" t="s">
        <v>100</v>
      </c>
      <c r="L582" s="80"/>
      <c r="M582" s="157" t="s">
        <v>0</v>
      </c>
      <c r="N582" s="158" t="s">
        <v>24</v>
      </c>
      <c r="O582" s="159">
        <v>0.60499999999999998</v>
      </c>
      <c r="P582" s="159">
        <f>O582*H582</f>
        <v>2.3957999999999999</v>
      </c>
      <c r="Q582" s="159">
        <v>1.8799999999999999E-3</v>
      </c>
      <c r="R582" s="159">
        <f>Q582*H582</f>
        <v>7.4447999999999997E-3</v>
      </c>
      <c r="S582" s="159">
        <v>0</v>
      </c>
      <c r="T582" s="160">
        <f>S582*H582</f>
        <v>0</v>
      </c>
      <c r="AR582" s="161" t="s">
        <v>101</v>
      </c>
      <c r="AT582" s="161" t="s">
        <v>96</v>
      </c>
      <c r="AU582" s="161" t="s">
        <v>37</v>
      </c>
      <c r="AY582" s="72" t="s">
        <v>94</v>
      </c>
      <c r="BE582" s="162">
        <f>IF(N582="základní",J582,0)</f>
        <v>0</v>
      </c>
      <c r="BF582" s="162">
        <f>IF(N582="snížená",J582,0)</f>
        <v>0</v>
      </c>
      <c r="BG582" s="162">
        <f>IF(N582="zákl. přenesená",J582,0)</f>
        <v>0</v>
      </c>
      <c r="BH582" s="162">
        <f>IF(N582="sníž. přenesená",J582,0)</f>
        <v>0</v>
      </c>
      <c r="BI582" s="162">
        <f>IF(N582="nulová",J582,0)</f>
        <v>0</v>
      </c>
      <c r="BJ582" s="72" t="s">
        <v>36</v>
      </c>
      <c r="BK582" s="162">
        <f>ROUND(I582*H582,2)</f>
        <v>0</v>
      </c>
      <c r="BL582" s="72" t="s">
        <v>101</v>
      </c>
      <c r="BM582" s="161" t="s">
        <v>663</v>
      </c>
    </row>
    <row r="583" spans="2:65" s="164" customFormat="1" x14ac:dyDescent="0.3">
      <c r="B583" s="163"/>
      <c r="D583" s="165" t="s">
        <v>103</v>
      </c>
      <c r="E583" s="166" t="s">
        <v>0</v>
      </c>
      <c r="F583" s="167" t="s">
        <v>326</v>
      </c>
      <c r="H583" s="166" t="s">
        <v>0</v>
      </c>
      <c r="L583" s="163"/>
      <c r="M583" s="168"/>
      <c r="T583" s="169"/>
      <c r="AT583" s="166" t="s">
        <v>103</v>
      </c>
      <c r="AU583" s="166" t="s">
        <v>37</v>
      </c>
      <c r="AV583" s="164" t="s">
        <v>36</v>
      </c>
      <c r="AW583" s="164" t="s">
        <v>17</v>
      </c>
      <c r="AX583" s="164" t="s">
        <v>35</v>
      </c>
      <c r="AY583" s="166" t="s">
        <v>94</v>
      </c>
    </row>
    <row r="584" spans="2:65" s="171" customFormat="1" x14ac:dyDescent="0.3">
      <c r="B584" s="170"/>
      <c r="D584" s="165" t="s">
        <v>103</v>
      </c>
      <c r="E584" s="172" t="s">
        <v>0</v>
      </c>
      <c r="F584" s="173" t="s">
        <v>327</v>
      </c>
      <c r="H584" s="174">
        <v>1.98</v>
      </c>
      <c r="L584" s="170"/>
      <c r="M584" s="175"/>
      <c r="T584" s="176"/>
      <c r="AT584" s="172" t="s">
        <v>103</v>
      </c>
      <c r="AU584" s="172" t="s">
        <v>37</v>
      </c>
      <c r="AV584" s="171" t="s">
        <v>37</v>
      </c>
      <c r="AW584" s="171" t="s">
        <v>17</v>
      </c>
      <c r="AX584" s="171" t="s">
        <v>35</v>
      </c>
      <c r="AY584" s="172" t="s">
        <v>94</v>
      </c>
    </row>
    <row r="585" spans="2:65" s="171" customFormat="1" x14ac:dyDescent="0.3">
      <c r="B585" s="170"/>
      <c r="D585" s="165" t="s">
        <v>103</v>
      </c>
      <c r="E585" s="172" t="s">
        <v>0</v>
      </c>
      <c r="F585" s="173" t="s">
        <v>328</v>
      </c>
      <c r="H585" s="174">
        <v>1.98</v>
      </c>
      <c r="L585" s="170"/>
      <c r="M585" s="175"/>
      <c r="T585" s="176"/>
      <c r="AT585" s="172" t="s">
        <v>103</v>
      </c>
      <c r="AU585" s="172" t="s">
        <v>37</v>
      </c>
      <c r="AV585" s="171" t="s">
        <v>37</v>
      </c>
      <c r="AW585" s="171" t="s">
        <v>17</v>
      </c>
      <c r="AX585" s="171" t="s">
        <v>35</v>
      </c>
      <c r="AY585" s="172" t="s">
        <v>94</v>
      </c>
    </row>
    <row r="586" spans="2:65" s="79" customFormat="1" ht="16.5" customHeight="1" x14ac:dyDescent="0.3">
      <c r="B586" s="150"/>
      <c r="C586" s="177" t="s">
        <v>664</v>
      </c>
      <c r="D586" s="177" t="s">
        <v>176</v>
      </c>
      <c r="E586" s="178" t="s">
        <v>665</v>
      </c>
      <c r="F586" s="179" t="s">
        <v>666</v>
      </c>
      <c r="G586" s="180" t="s">
        <v>99</v>
      </c>
      <c r="H586" s="181">
        <v>4.5540000000000003</v>
      </c>
      <c r="I586" s="182"/>
      <c r="J586" s="182">
        <f>ROUND(I586*H586,2)</f>
        <v>0</v>
      </c>
      <c r="K586" s="179" t="s">
        <v>100</v>
      </c>
      <c r="L586" s="183"/>
      <c r="M586" s="184" t="s">
        <v>0</v>
      </c>
      <c r="N586" s="185" t="s">
        <v>24</v>
      </c>
      <c r="O586" s="159">
        <v>0</v>
      </c>
      <c r="P586" s="159">
        <f>O586*H586</f>
        <v>0</v>
      </c>
      <c r="Q586" s="159">
        <v>0.13500000000000001</v>
      </c>
      <c r="R586" s="159">
        <f>Q586*H586</f>
        <v>0.61479000000000006</v>
      </c>
      <c r="S586" s="159">
        <v>0</v>
      </c>
      <c r="T586" s="160">
        <f>S586*H586</f>
        <v>0</v>
      </c>
      <c r="AR586" s="161" t="s">
        <v>137</v>
      </c>
      <c r="AT586" s="161" t="s">
        <v>176</v>
      </c>
      <c r="AU586" s="161" t="s">
        <v>37</v>
      </c>
      <c r="AY586" s="72" t="s">
        <v>94</v>
      </c>
      <c r="BE586" s="162">
        <f>IF(N586="základní",J586,0)</f>
        <v>0</v>
      </c>
      <c r="BF586" s="162">
        <f>IF(N586="snížená",J586,0)</f>
        <v>0</v>
      </c>
      <c r="BG586" s="162">
        <f>IF(N586="zákl. přenesená",J586,0)</f>
        <v>0</v>
      </c>
      <c r="BH586" s="162">
        <f>IF(N586="sníž. přenesená",J586,0)</f>
        <v>0</v>
      </c>
      <c r="BI586" s="162">
        <f>IF(N586="nulová",J586,0)</f>
        <v>0</v>
      </c>
      <c r="BJ586" s="72" t="s">
        <v>36</v>
      </c>
      <c r="BK586" s="162">
        <f>ROUND(I586*H586,2)</f>
        <v>0</v>
      </c>
      <c r="BL586" s="72" t="s">
        <v>101</v>
      </c>
      <c r="BM586" s="161" t="s">
        <v>667</v>
      </c>
    </row>
    <row r="587" spans="2:65" s="171" customFormat="1" x14ac:dyDescent="0.3">
      <c r="B587" s="170"/>
      <c r="D587" s="165" t="s">
        <v>103</v>
      </c>
      <c r="F587" s="173" t="s">
        <v>668</v>
      </c>
      <c r="H587" s="174">
        <v>4.5540000000000003</v>
      </c>
      <c r="L587" s="170"/>
      <c r="M587" s="175"/>
      <c r="T587" s="176"/>
      <c r="AT587" s="172" t="s">
        <v>103</v>
      </c>
      <c r="AU587" s="172" t="s">
        <v>37</v>
      </c>
      <c r="AV587" s="171" t="s">
        <v>37</v>
      </c>
      <c r="AW587" s="171" t="s">
        <v>1</v>
      </c>
      <c r="AX587" s="171" t="s">
        <v>36</v>
      </c>
      <c r="AY587" s="172" t="s">
        <v>94</v>
      </c>
    </row>
    <row r="588" spans="2:65" s="139" customFormat="1" ht="22.8" customHeight="1" x14ac:dyDescent="0.25">
      <c r="B588" s="138"/>
      <c r="D588" s="140" t="s">
        <v>34</v>
      </c>
      <c r="E588" s="148" t="s">
        <v>547</v>
      </c>
      <c r="F588" s="148" t="s">
        <v>670</v>
      </c>
      <c r="J588" s="149">
        <f>BK588</f>
        <v>0</v>
      </c>
      <c r="L588" s="138"/>
      <c r="M588" s="143"/>
      <c r="P588" s="144">
        <f>SUM(P589:P597)</f>
        <v>38.849999999999994</v>
      </c>
      <c r="R588" s="144">
        <f>SUM(R589:R597)</f>
        <v>2.7625000000000002</v>
      </c>
      <c r="T588" s="145">
        <f>SUM(T589:T597)</f>
        <v>0</v>
      </c>
      <c r="AR588" s="140" t="s">
        <v>36</v>
      </c>
      <c r="AT588" s="146" t="s">
        <v>34</v>
      </c>
      <c r="AU588" s="146" t="s">
        <v>36</v>
      </c>
      <c r="AY588" s="140" t="s">
        <v>94</v>
      </c>
      <c r="BK588" s="147">
        <f>SUM(BK589:BK597)</f>
        <v>0</v>
      </c>
    </row>
    <row r="589" spans="2:65" s="79" customFormat="1" ht="24" customHeight="1" x14ac:dyDescent="0.3">
      <c r="B589" s="150"/>
      <c r="C589" s="151" t="s">
        <v>669</v>
      </c>
      <c r="D589" s="151" t="s">
        <v>96</v>
      </c>
      <c r="E589" s="152" t="s">
        <v>672</v>
      </c>
      <c r="F589" s="153" t="s">
        <v>673</v>
      </c>
      <c r="G589" s="154" t="s">
        <v>216</v>
      </c>
      <c r="H589" s="155">
        <v>6</v>
      </c>
      <c r="I589" s="156"/>
      <c r="J589" s="156">
        <f>ROUND(I589*H589,2)</f>
        <v>0</v>
      </c>
      <c r="K589" s="153" t="s">
        <v>130</v>
      </c>
      <c r="L589" s="80"/>
      <c r="M589" s="157" t="s">
        <v>0</v>
      </c>
      <c r="N589" s="158" t="s">
        <v>24</v>
      </c>
      <c r="O589" s="159">
        <v>6.4749999999999996</v>
      </c>
      <c r="P589" s="159">
        <f>O589*H589</f>
        <v>38.849999999999994</v>
      </c>
      <c r="Q589" s="159">
        <v>0.44169999999999998</v>
      </c>
      <c r="R589" s="159">
        <f>Q589*H589</f>
        <v>2.6501999999999999</v>
      </c>
      <c r="S589" s="159">
        <v>0</v>
      </c>
      <c r="T589" s="160">
        <f>S589*H589</f>
        <v>0</v>
      </c>
      <c r="AR589" s="161" t="s">
        <v>101</v>
      </c>
      <c r="AT589" s="161" t="s">
        <v>96</v>
      </c>
      <c r="AU589" s="161" t="s">
        <v>37</v>
      </c>
      <c r="AY589" s="72" t="s">
        <v>94</v>
      </c>
      <c r="BE589" s="162">
        <f>IF(N589="základní",J589,0)</f>
        <v>0</v>
      </c>
      <c r="BF589" s="162">
        <f>IF(N589="snížená",J589,0)</f>
        <v>0</v>
      </c>
      <c r="BG589" s="162">
        <f>IF(N589="zákl. přenesená",J589,0)</f>
        <v>0</v>
      </c>
      <c r="BH589" s="162">
        <f>IF(N589="sníž. přenesená",J589,0)</f>
        <v>0</v>
      </c>
      <c r="BI589" s="162">
        <f>IF(N589="nulová",J589,0)</f>
        <v>0</v>
      </c>
      <c r="BJ589" s="72" t="s">
        <v>36</v>
      </c>
      <c r="BK589" s="162">
        <f>ROUND(I589*H589,2)</f>
        <v>0</v>
      </c>
      <c r="BL589" s="72" t="s">
        <v>101</v>
      </c>
      <c r="BM589" s="161" t="s">
        <v>674</v>
      </c>
    </row>
    <row r="590" spans="2:65" s="171" customFormat="1" x14ac:dyDescent="0.3">
      <c r="B590" s="170"/>
      <c r="D590" s="165" t="s">
        <v>103</v>
      </c>
      <c r="E590" s="172" t="s">
        <v>0</v>
      </c>
      <c r="F590" s="173" t="s">
        <v>224</v>
      </c>
      <c r="H590" s="174">
        <v>3</v>
      </c>
      <c r="L590" s="170"/>
      <c r="M590" s="175"/>
      <c r="T590" s="176"/>
      <c r="AT590" s="172" t="s">
        <v>103</v>
      </c>
      <c r="AU590" s="172" t="s">
        <v>37</v>
      </c>
      <c r="AV590" s="171" t="s">
        <v>37</v>
      </c>
      <c r="AW590" s="171" t="s">
        <v>17</v>
      </c>
      <c r="AX590" s="171" t="s">
        <v>35</v>
      </c>
      <c r="AY590" s="172" t="s">
        <v>94</v>
      </c>
    </row>
    <row r="591" spans="2:65" s="171" customFormat="1" x14ac:dyDescent="0.3">
      <c r="B591" s="170"/>
      <c r="D591" s="165" t="s">
        <v>103</v>
      </c>
      <c r="E591" s="172" t="s">
        <v>0</v>
      </c>
      <c r="F591" s="173" t="s">
        <v>675</v>
      </c>
      <c r="H591" s="174">
        <v>3</v>
      </c>
      <c r="L591" s="170"/>
      <c r="M591" s="175"/>
      <c r="T591" s="176"/>
      <c r="AT591" s="172" t="s">
        <v>103</v>
      </c>
      <c r="AU591" s="172" t="s">
        <v>37</v>
      </c>
      <c r="AV591" s="171" t="s">
        <v>37</v>
      </c>
      <c r="AW591" s="171" t="s">
        <v>17</v>
      </c>
      <c r="AX591" s="171" t="s">
        <v>35</v>
      </c>
      <c r="AY591" s="172" t="s">
        <v>94</v>
      </c>
    </row>
    <row r="592" spans="2:65" s="79" customFormat="1" ht="16.5" customHeight="1" x14ac:dyDescent="0.3">
      <c r="B592" s="150"/>
      <c r="C592" s="177" t="s">
        <v>671</v>
      </c>
      <c r="D592" s="177" t="s">
        <v>176</v>
      </c>
      <c r="E592" s="178" t="s">
        <v>677</v>
      </c>
      <c r="F592" s="179" t="s">
        <v>678</v>
      </c>
      <c r="G592" s="180" t="s">
        <v>216</v>
      </c>
      <c r="H592" s="181">
        <v>3</v>
      </c>
      <c r="I592" s="182"/>
      <c r="J592" s="182">
        <f>ROUND(I592*H592,2)</f>
        <v>0</v>
      </c>
      <c r="K592" s="179" t="s">
        <v>0</v>
      </c>
      <c r="L592" s="183"/>
      <c r="M592" s="184" t="s">
        <v>0</v>
      </c>
      <c r="N592" s="185" t="s">
        <v>24</v>
      </c>
      <c r="O592" s="159">
        <v>0</v>
      </c>
      <c r="P592" s="159">
        <f>O592*H592</f>
        <v>0</v>
      </c>
      <c r="Q592" s="159">
        <v>1.8020000000000001E-2</v>
      </c>
      <c r="R592" s="159">
        <f>Q592*H592</f>
        <v>5.4060000000000004E-2</v>
      </c>
      <c r="S592" s="159">
        <v>0</v>
      </c>
      <c r="T592" s="160">
        <f>S592*H592</f>
        <v>0</v>
      </c>
      <c r="AR592" s="161" t="s">
        <v>137</v>
      </c>
      <c r="AT592" s="161" t="s">
        <v>176</v>
      </c>
      <c r="AU592" s="161" t="s">
        <v>37</v>
      </c>
      <c r="AY592" s="72" t="s">
        <v>94</v>
      </c>
      <c r="BE592" s="162">
        <f>IF(N592="základní",J592,0)</f>
        <v>0</v>
      </c>
      <c r="BF592" s="162">
        <f>IF(N592="snížená",J592,0)</f>
        <v>0</v>
      </c>
      <c r="BG592" s="162">
        <f>IF(N592="zákl. přenesená",J592,0)</f>
        <v>0</v>
      </c>
      <c r="BH592" s="162">
        <f>IF(N592="sníž. přenesená",J592,0)</f>
        <v>0</v>
      </c>
      <c r="BI592" s="162">
        <f>IF(N592="nulová",J592,0)</f>
        <v>0</v>
      </c>
      <c r="BJ592" s="72" t="s">
        <v>36</v>
      </c>
      <c r="BK592" s="162">
        <f>ROUND(I592*H592,2)</f>
        <v>0</v>
      </c>
      <c r="BL592" s="72" t="s">
        <v>101</v>
      </c>
      <c r="BM592" s="161" t="s">
        <v>679</v>
      </c>
    </row>
    <row r="593" spans="2:65" s="171" customFormat="1" x14ac:dyDescent="0.3">
      <c r="B593" s="170"/>
      <c r="D593" s="165" t="s">
        <v>103</v>
      </c>
      <c r="E593" s="172" t="s">
        <v>0</v>
      </c>
      <c r="F593" s="173" t="s">
        <v>224</v>
      </c>
      <c r="H593" s="174">
        <v>3</v>
      </c>
      <c r="L593" s="170"/>
      <c r="M593" s="175"/>
      <c r="T593" s="176"/>
      <c r="AT593" s="172" t="s">
        <v>103</v>
      </c>
      <c r="AU593" s="172" t="s">
        <v>37</v>
      </c>
      <c r="AV593" s="171" t="s">
        <v>37</v>
      </c>
      <c r="AW593" s="171" t="s">
        <v>17</v>
      </c>
      <c r="AX593" s="171" t="s">
        <v>35</v>
      </c>
      <c r="AY593" s="172" t="s">
        <v>94</v>
      </c>
    </row>
    <row r="594" spans="2:65" s="79" customFormat="1" ht="16.5" customHeight="1" x14ac:dyDescent="0.3">
      <c r="B594" s="150"/>
      <c r="C594" s="177" t="s">
        <v>676</v>
      </c>
      <c r="D594" s="177" t="s">
        <v>176</v>
      </c>
      <c r="E594" s="178" t="s">
        <v>681</v>
      </c>
      <c r="F594" s="179" t="s">
        <v>682</v>
      </c>
      <c r="G594" s="180" t="s">
        <v>216</v>
      </c>
      <c r="H594" s="181">
        <v>2</v>
      </c>
      <c r="I594" s="182"/>
      <c r="J594" s="182">
        <f>ROUND(I594*H594,2)</f>
        <v>0</v>
      </c>
      <c r="K594" s="179" t="s">
        <v>0</v>
      </c>
      <c r="L594" s="183"/>
      <c r="M594" s="184" t="s">
        <v>0</v>
      </c>
      <c r="N594" s="185" t="s">
        <v>24</v>
      </c>
      <c r="O594" s="159">
        <v>0</v>
      </c>
      <c r="P594" s="159">
        <f>O594*H594</f>
        <v>0</v>
      </c>
      <c r="Q594" s="159">
        <v>1.847E-2</v>
      </c>
      <c r="R594" s="159">
        <f>Q594*H594</f>
        <v>3.6940000000000001E-2</v>
      </c>
      <c r="S594" s="159">
        <v>0</v>
      </c>
      <c r="T594" s="160">
        <f>S594*H594</f>
        <v>0</v>
      </c>
      <c r="AR594" s="161" t="s">
        <v>137</v>
      </c>
      <c r="AT594" s="161" t="s">
        <v>176</v>
      </c>
      <c r="AU594" s="161" t="s">
        <v>37</v>
      </c>
      <c r="AY594" s="72" t="s">
        <v>94</v>
      </c>
      <c r="BE594" s="162">
        <f>IF(N594="základní",J594,0)</f>
        <v>0</v>
      </c>
      <c r="BF594" s="162">
        <f>IF(N594="snížená",J594,0)</f>
        <v>0</v>
      </c>
      <c r="BG594" s="162">
        <f>IF(N594="zákl. přenesená",J594,0)</f>
        <v>0</v>
      </c>
      <c r="BH594" s="162">
        <f>IF(N594="sníž. přenesená",J594,0)</f>
        <v>0</v>
      </c>
      <c r="BI594" s="162">
        <f>IF(N594="nulová",J594,0)</f>
        <v>0</v>
      </c>
      <c r="BJ594" s="72" t="s">
        <v>36</v>
      </c>
      <c r="BK594" s="162">
        <f>ROUND(I594*H594,2)</f>
        <v>0</v>
      </c>
      <c r="BL594" s="72" t="s">
        <v>101</v>
      </c>
      <c r="BM594" s="161" t="s">
        <v>683</v>
      </c>
    </row>
    <row r="595" spans="2:65" s="171" customFormat="1" x14ac:dyDescent="0.3">
      <c r="B595" s="170"/>
      <c r="D595" s="165" t="s">
        <v>103</v>
      </c>
      <c r="E595" s="172" t="s">
        <v>0</v>
      </c>
      <c r="F595" s="173" t="s">
        <v>684</v>
      </c>
      <c r="H595" s="174">
        <v>2</v>
      </c>
      <c r="L595" s="170"/>
      <c r="M595" s="175"/>
      <c r="T595" s="176"/>
      <c r="AT595" s="172" t="s">
        <v>103</v>
      </c>
      <c r="AU595" s="172" t="s">
        <v>37</v>
      </c>
      <c r="AV595" s="171" t="s">
        <v>37</v>
      </c>
      <c r="AW595" s="171" t="s">
        <v>17</v>
      </c>
      <c r="AX595" s="171" t="s">
        <v>35</v>
      </c>
      <c r="AY595" s="172" t="s">
        <v>94</v>
      </c>
    </row>
    <row r="596" spans="2:65" s="79" customFormat="1" ht="24" customHeight="1" x14ac:dyDescent="0.3">
      <c r="B596" s="150"/>
      <c r="C596" s="177" t="s">
        <v>680</v>
      </c>
      <c r="D596" s="177" t="s">
        <v>176</v>
      </c>
      <c r="E596" s="178" t="s">
        <v>686</v>
      </c>
      <c r="F596" s="179" t="s">
        <v>687</v>
      </c>
      <c r="G596" s="180" t="s">
        <v>216</v>
      </c>
      <c r="H596" s="181">
        <v>1</v>
      </c>
      <c r="I596" s="182"/>
      <c r="J596" s="182">
        <f>ROUND(I596*H596,2)</f>
        <v>0</v>
      </c>
      <c r="K596" s="179" t="s">
        <v>0</v>
      </c>
      <c r="L596" s="183"/>
      <c r="M596" s="184" t="s">
        <v>0</v>
      </c>
      <c r="N596" s="185" t="s">
        <v>24</v>
      </c>
      <c r="O596" s="159">
        <v>0</v>
      </c>
      <c r="P596" s="159">
        <f>O596*H596</f>
        <v>0</v>
      </c>
      <c r="Q596" s="159">
        <v>2.1299999999999999E-2</v>
      </c>
      <c r="R596" s="159">
        <f>Q596*H596</f>
        <v>2.1299999999999999E-2</v>
      </c>
      <c r="S596" s="159">
        <v>0</v>
      </c>
      <c r="T596" s="160">
        <f>S596*H596</f>
        <v>0</v>
      </c>
      <c r="AR596" s="161" t="s">
        <v>137</v>
      </c>
      <c r="AT596" s="161" t="s">
        <v>176</v>
      </c>
      <c r="AU596" s="161" t="s">
        <v>37</v>
      </c>
      <c r="AY596" s="72" t="s">
        <v>94</v>
      </c>
      <c r="BE596" s="162">
        <f>IF(N596="základní",J596,0)</f>
        <v>0</v>
      </c>
      <c r="BF596" s="162">
        <f>IF(N596="snížená",J596,0)</f>
        <v>0</v>
      </c>
      <c r="BG596" s="162">
        <f>IF(N596="zákl. přenesená",J596,0)</f>
        <v>0</v>
      </c>
      <c r="BH596" s="162">
        <f>IF(N596="sníž. přenesená",J596,0)</f>
        <v>0</v>
      </c>
      <c r="BI596" s="162">
        <f>IF(N596="nulová",J596,0)</f>
        <v>0</v>
      </c>
      <c r="BJ596" s="72" t="s">
        <v>36</v>
      </c>
      <c r="BK596" s="162">
        <f>ROUND(I596*H596,2)</f>
        <v>0</v>
      </c>
      <c r="BL596" s="72" t="s">
        <v>101</v>
      </c>
      <c r="BM596" s="161" t="s">
        <v>688</v>
      </c>
    </row>
    <row r="597" spans="2:65" s="171" customFormat="1" x14ac:dyDescent="0.3">
      <c r="B597" s="170"/>
      <c r="D597" s="165" t="s">
        <v>103</v>
      </c>
      <c r="E597" s="172" t="s">
        <v>0</v>
      </c>
      <c r="F597" s="173" t="s">
        <v>225</v>
      </c>
      <c r="H597" s="174">
        <v>1</v>
      </c>
      <c r="L597" s="170"/>
      <c r="M597" s="175"/>
      <c r="T597" s="176"/>
      <c r="AT597" s="172" t="s">
        <v>103</v>
      </c>
      <c r="AU597" s="172" t="s">
        <v>37</v>
      </c>
      <c r="AV597" s="171" t="s">
        <v>37</v>
      </c>
      <c r="AW597" s="171" t="s">
        <v>17</v>
      </c>
      <c r="AX597" s="171" t="s">
        <v>35</v>
      </c>
      <c r="AY597" s="172" t="s">
        <v>94</v>
      </c>
    </row>
    <row r="598" spans="2:65" s="139" customFormat="1" ht="22.8" customHeight="1" x14ac:dyDescent="0.25">
      <c r="B598" s="138"/>
      <c r="D598" s="140" t="s">
        <v>34</v>
      </c>
      <c r="E598" s="148" t="s">
        <v>143</v>
      </c>
      <c r="F598" s="148" t="s">
        <v>689</v>
      </c>
      <c r="J598" s="149">
        <f>BK598</f>
        <v>0</v>
      </c>
      <c r="L598" s="138"/>
      <c r="M598" s="143"/>
      <c r="P598" s="144">
        <f>SUM(P599:P626)</f>
        <v>265.47964000000002</v>
      </c>
      <c r="R598" s="144">
        <f>SUM(R599:R626)</f>
        <v>8.1273985600000014</v>
      </c>
      <c r="T598" s="145">
        <f>SUM(T599:T626)</f>
        <v>0.70264599999999999</v>
      </c>
      <c r="AR598" s="140" t="s">
        <v>36</v>
      </c>
      <c r="AT598" s="146" t="s">
        <v>34</v>
      </c>
      <c r="AU598" s="146" t="s">
        <v>36</v>
      </c>
      <c r="AY598" s="140" t="s">
        <v>94</v>
      </c>
      <c r="BK598" s="147">
        <f>SUM(BK599:BK626)</f>
        <v>0</v>
      </c>
    </row>
    <row r="599" spans="2:65" s="79" customFormat="1" ht="24" customHeight="1" x14ac:dyDescent="0.3">
      <c r="B599" s="150"/>
      <c r="C599" s="151" t="s">
        <v>685</v>
      </c>
      <c r="D599" s="151" t="s">
        <v>96</v>
      </c>
      <c r="E599" s="152" t="s">
        <v>691</v>
      </c>
      <c r="F599" s="153" t="s">
        <v>692</v>
      </c>
      <c r="G599" s="154" t="s">
        <v>373</v>
      </c>
      <c r="H599" s="155">
        <v>42.2</v>
      </c>
      <c r="I599" s="156"/>
      <c r="J599" s="156">
        <f>ROUND(I599*H599,2)</f>
        <v>0</v>
      </c>
      <c r="K599" s="153" t="s">
        <v>100</v>
      </c>
      <c r="L599" s="80"/>
      <c r="M599" s="157" t="s">
        <v>0</v>
      </c>
      <c r="N599" s="158" t="s">
        <v>24</v>
      </c>
      <c r="O599" s="159">
        <v>0.216</v>
      </c>
      <c r="P599" s="159">
        <f>O599*H599</f>
        <v>9.1151999999999997</v>
      </c>
      <c r="Q599" s="159">
        <v>0.1295</v>
      </c>
      <c r="R599" s="159">
        <f>Q599*H599</f>
        <v>5.464900000000001</v>
      </c>
      <c r="S599" s="159">
        <v>0</v>
      </c>
      <c r="T599" s="160">
        <f>S599*H599</f>
        <v>0</v>
      </c>
      <c r="AR599" s="161" t="s">
        <v>101</v>
      </c>
      <c r="AT599" s="161" t="s">
        <v>96</v>
      </c>
      <c r="AU599" s="161" t="s">
        <v>37</v>
      </c>
      <c r="AY599" s="72" t="s">
        <v>94</v>
      </c>
      <c r="BE599" s="162">
        <f>IF(N599="základní",J599,0)</f>
        <v>0</v>
      </c>
      <c r="BF599" s="162">
        <f>IF(N599="snížená",J599,0)</f>
        <v>0</v>
      </c>
      <c r="BG599" s="162">
        <f>IF(N599="zákl. přenesená",J599,0)</f>
        <v>0</v>
      </c>
      <c r="BH599" s="162">
        <f>IF(N599="sníž. přenesená",J599,0)</f>
        <v>0</v>
      </c>
      <c r="BI599" s="162">
        <f>IF(N599="nulová",J599,0)</f>
        <v>0</v>
      </c>
      <c r="BJ599" s="72" t="s">
        <v>36</v>
      </c>
      <c r="BK599" s="162">
        <f>ROUND(I599*H599,2)</f>
        <v>0</v>
      </c>
      <c r="BL599" s="72" t="s">
        <v>101</v>
      </c>
      <c r="BM599" s="161" t="s">
        <v>693</v>
      </c>
    </row>
    <row r="600" spans="2:65" s="164" customFormat="1" x14ac:dyDescent="0.3">
      <c r="B600" s="163"/>
      <c r="D600" s="165" t="s">
        <v>103</v>
      </c>
      <c r="E600" s="166" t="s">
        <v>0</v>
      </c>
      <c r="F600" s="167" t="s">
        <v>104</v>
      </c>
      <c r="H600" s="166" t="s">
        <v>0</v>
      </c>
      <c r="L600" s="163"/>
      <c r="M600" s="168"/>
      <c r="T600" s="169"/>
      <c r="AT600" s="166" t="s">
        <v>103</v>
      </c>
      <c r="AU600" s="166" t="s">
        <v>37</v>
      </c>
      <c r="AV600" s="164" t="s">
        <v>36</v>
      </c>
      <c r="AW600" s="164" t="s">
        <v>17</v>
      </c>
      <c r="AX600" s="164" t="s">
        <v>35</v>
      </c>
      <c r="AY600" s="166" t="s">
        <v>94</v>
      </c>
    </row>
    <row r="601" spans="2:65" s="171" customFormat="1" ht="20.399999999999999" x14ac:dyDescent="0.3">
      <c r="B601" s="170"/>
      <c r="D601" s="165" t="s">
        <v>103</v>
      </c>
      <c r="E601" s="172" t="s">
        <v>0</v>
      </c>
      <c r="F601" s="173" t="s">
        <v>694</v>
      </c>
      <c r="H601" s="174">
        <v>42.2</v>
      </c>
      <c r="L601" s="170"/>
      <c r="M601" s="175"/>
      <c r="T601" s="176"/>
      <c r="AT601" s="172" t="s">
        <v>103</v>
      </c>
      <c r="AU601" s="172" t="s">
        <v>37</v>
      </c>
      <c r="AV601" s="171" t="s">
        <v>37</v>
      </c>
      <c r="AW601" s="171" t="s">
        <v>17</v>
      </c>
      <c r="AX601" s="171" t="s">
        <v>35</v>
      </c>
      <c r="AY601" s="172" t="s">
        <v>94</v>
      </c>
    </row>
    <row r="602" spans="2:65" s="79" customFormat="1" ht="24" customHeight="1" x14ac:dyDescent="0.3">
      <c r="B602" s="150"/>
      <c r="C602" s="177" t="s">
        <v>690</v>
      </c>
      <c r="D602" s="177" t="s">
        <v>176</v>
      </c>
      <c r="E602" s="178" t="s">
        <v>696</v>
      </c>
      <c r="F602" s="179" t="s">
        <v>697</v>
      </c>
      <c r="G602" s="180" t="s">
        <v>216</v>
      </c>
      <c r="H602" s="181">
        <v>45</v>
      </c>
      <c r="I602" s="182"/>
      <c r="J602" s="182">
        <f>ROUND(I602*H602,2)</f>
        <v>0</v>
      </c>
      <c r="K602" s="179" t="s">
        <v>100</v>
      </c>
      <c r="L602" s="183"/>
      <c r="M602" s="184" t="s">
        <v>0</v>
      </c>
      <c r="N602" s="185" t="s">
        <v>24</v>
      </c>
      <c r="O602" s="159">
        <v>0</v>
      </c>
      <c r="P602" s="159">
        <f>O602*H602</f>
        <v>0</v>
      </c>
      <c r="Q602" s="159">
        <v>5.8000000000000003E-2</v>
      </c>
      <c r="R602" s="159">
        <f>Q602*H602</f>
        <v>2.6100000000000003</v>
      </c>
      <c r="S602" s="159">
        <v>0</v>
      </c>
      <c r="T602" s="160">
        <f>S602*H602</f>
        <v>0</v>
      </c>
      <c r="AR602" s="161" t="s">
        <v>137</v>
      </c>
      <c r="AT602" s="161" t="s">
        <v>176</v>
      </c>
      <c r="AU602" s="161" t="s">
        <v>37</v>
      </c>
      <c r="AY602" s="72" t="s">
        <v>94</v>
      </c>
      <c r="BE602" s="162">
        <f>IF(N602="základní",J602,0)</f>
        <v>0</v>
      </c>
      <c r="BF602" s="162">
        <f>IF(N602="snížená",J602,0)</f>
        <v>0</v>
      </c>
      <c r="BG602" s="162">
        <f>IF(N602="zákl. přenesená",J602,0)</f>
        <v>0</v>
      </c>
      <c r="BH602" s="162">
        <f>IF(N602="sníž. přenesená",J602,0)</f>
        <v>0</v>
      </c>
      <c r="BI602" s="162">
        <f>IF(N602="nulová",J602,0)</f>
        <v>0</v>
      </c>
      <c r="BJ602" s="72" t="s">
        <v>36</v>
      </c>
      <c r="BK602" s="162">
        <f>ROUND(I602*H602,2)</f>
        <v>0</v>
      </c>
      <c r="BL602" s="72" t="s">
        <v>101</v>
      </c>
      <c r="BM602" s="161" t="s">
        <v>698</v>
      </c>
    </row>
    <row r="603" spans="2:65" s="79" customFormat="1" ht="24" customHeight="1" x14ac:dyDescent="0.3">
      <c r="B603" s="150"/>
      <c r="C603" s="151" t="s">
        <v>695</v>
      </c>
      <c r="D603" s="151" t="s">
        <v>96</v>
      </c>
      <c r="E603" s="152" t="s">
        <v>700</v>
      </c>
      <c r="F603" s="153" t="s">
        <v>701</v>
      </c>
      <c r="G603" s="154" t="s">
        <v>373</v>
      </c>
      <c r="H603" s="155">
        <v>45.4</v>
      </c>
      <c r="I603" s="156"/>
      <c r="J603" s="156">
        <f>ROUND(I603*H603,2)</f>
        <v>0</v>
      </c>
      <c r="K603" s="153" t="s">
        <v>100</v>
      </c>
      <c r="L603" s="80"/>
      <c r="M603" s="157" t="s">
        <v>0</v>
      </c>
      <c r="N603" s="158" t="s">
        <v>24</v>
      </c>
      <c r="O603" s="159">
        <v>0.113</v>
      </c>
      <c r="P603" s="159">
        <f>O603*H603</f>
        <v>5.1302000000000003</v>
      </c>
      <c r="Q603" s="159">
        <v>0</v>
      </c>
      <c r="R603" s="159">
        <f>Q603*H603</f>
        <v>0</v>
      </c>
      <c r="S603" s="159">
        <v>0</v>
      </c>
      <c r="T603" s="160">
        <f>S603*H603</f>
        <v>0</v>
      </c>
      <c r="AR603" s="161" t="s">
        <v>101</v>
      </c>
      <c r="AT603" s="161" t="s">
        <v>96</v>
      </c>
      <c r="AU603" s="161" t="s">
        <v>37</v>
      </c>
      <c r="AY603" s="72" t="s">
        <v>94</v>
      </c>
      <c r="BE603" s="162">
        <f>IF(N603="základní",J603,0)</f>
        <v>0</v>
      </c>
      <c r="BF603" s="162">
        <f>IF(N603="snížená",J603,0)</f>
        <v>0</v>
      </c>
      <c r="BG603" s="162">
        <f>IF(N603="zákl. přenesená",J603,0)</f>
        <v>0</v>
      </c>
      <c r="BH603" s="162">
        <f>IF(N603="sníž. přenesená",J603,0)</f>
        <v>0</v>
      </c>
      <c r="BI603" s="162">
        <f>IF(N603="nulová",J603,0)</f>
        <v>0</v>
      </c>
      <c r="BJ603" s="72" t="s">
        <v>36</v>
      </c>
      <c r="BK603" s="162">
        <f>ROUND(I603*H603,2)</f>
        <v>0</v>
      </c>
      <c r="BL603" s="72" t="s">
        <v>101</v>
      </c>
      <c r="BM603" s="161" t="s">
        <v>702</v>
      </c>
    </row>
    <row r="604" spans="2:65" s="164" customFormat="1" x14ac:dyDescent="0.3">
      <c r="B604" s="163"/>
      <c r="D604" s="165" t="s">
        <v>103</v>
      </c>
      <c r="E604" s="166" t="s">
        <v>0</v>
      </c>
      <c r="F604" s="167" t="s">
        <v>104</v>
      </c>
      <c r="H604" s="166" t="s">
        <v>0</v>
      </c>
      <c r="L604" s="163"/>
      <c r="M604" s="168"/>
      <c r="T604" s="169"/>
      <c r="AT604" s="166" t="s">
        <v>103</v>
      </c>
      <c r="AU604" s="166" t="s">
        <v>37</v>
      </c>
      <c r="AV604" s="164" t="s">
        <v>36</v>
      </c>
      <c r="AW604" s="164" t="s">
        <v>17</v>
      </c>
      <c r="AX604" s="164" t="s">
        <v>35</v>
      </c>
      <c r="AY604" s="166" t="s">
        <v>94</v>
      </c>
    </row>
    <row r="605" spans="2:65" s="171" customFormat="1" ht="20.399999999999999" x14ac:dyDescent="0.3">
      <c r="B605" s="170"/>
      <c r="D605" s="165" t="s">
        <v>103</v>
      </c>
      <c r="E605" s="172" t="s">
        <v>0</v>
      </c>
      <c r="F605" s="173" t="s">
        <v>703</v>
      </c>
      <c r="H605" s="174">
        <v>45.4</v>
      </c>
      <c r="L605" s="170"/>
      <c r="M605" s="175"/>
      <c r="T605" s="176"/>
      <c r="AT605" s="172" t="s">
        <v>103</v>
      </c>
      <c r="AU605" s="172" t="s">
        <v>37</v>
      </c>
      <c r="AV605" s="171" t="s">
        <v>37</v>
      </c>
      <c r="AW605" s="171" t="s">
        <v>17</v>
      </c>
      <c r="AX605" s="171" t="s">
        <v>35</v>
      </c>
      <c r="AY605" s="172" t="s">
        <v>94</v>
      </c>
    </row>
    <row r="606" spans="2:65" s="79" customFormat="1" ht="24" customHeight="1" x14ac:dyDescent="0.3">
      <c r="B606" s="150"/>
      <c r="C606" s="151" t="s">
        <v>699</v>
      </c>
      <c r="D606" s="151" t="s">
        <v>96</v>
      </c>
      <c r="E606" s="152" t="s">
        <v>705</v>
      </c>
      <c r="F606" s="153" t="s">
        <v>706</v>
      </c>
      <c r="G606" s="154" t="s">
        <v>373</v>
      </c>
      <c r="H606" s="155">
        <v>45.4</v>
      </c>
      <c r="I606" s="156"/>
      <c r="J606" s="156">
        <f>ROUND(I606*H606,2)</f>
        <v>0</v>
      </c>
      <c r="K606" s="153" t="s">
        <v>100</v>
      </c>
      <c r="L606" s="80"/>
      <c r="M606" s="157" t="s">
        <v>0</v>
      </c>
      <c r="N606" s="158" t="s">
        <v>24</v>
      </c>
      <c r="O606" s="159">
        <v>7.2999999999999995E-2</v>
      </c>
      <c r="P606" s="159">
        <f>O606*H606</f>
        <v>3.3141999999999996</v>
      </c>
      <c r="Q606" s="159">
        <v>1.1E-4</v>
      </c>
      <c r="R606" s="159">
        <f>Q606*H606</f>
        <v>4.9940000000000002E-3</v>
      </c>
      <c r="S606" s="159">
        <v>0</v>
      </c>
      <c r="T606" s="160">
        <f>S606*H606</f>
        <v>0</v>
      </c>
      <c r="AR606" s="161" t="s">
        <v>101</v>
      </c>
      <c r="AT606" s="161" t="s">
        <v>96</v>
      </c>
      <c r="AU606" s="161" t="s">
        <v>37</v>
      </c>
      <c r="AY606" s="72" t="s">
        <v>94</v>
      </c>
      <c r="BE606" s="162">
        <f>IF(N606="základní",J606,0)</f>
        <v>0</v>
      </c>
      <c r="BF606" s="162">
        <f>IF(N606="snížená",J606,0)</f>
        <v>0</v>
      </c>
      <c r="BG606" s="162">
        <f>IF(N606="zákl. přenesená",J606,0)</f>
        <v>0</v>
      </c>
      <c r="BH606" s="162">
        <f>IF(N606="sníž. přenesená",J606,0)</f>
        <v>0</v>
      </c>
      <c r="BI606" s="162">
        <f>IF(N606="nulová",J606,0)</f>
        <v>0</v>
      </c>
      <c r="BJ606" s="72" t="s">
        <v>36</v>
      </c>
      <c r="BK606" s="162">
        <f>ROUND(I606*H606,2)</f>
        <v>0</v>
      </c>
      <c r="BL606" s="72" t="s">
        <v>101</v>
      </c>
      <c r="BM606" s="161" t="s">
        <v>707</v>
      </c>
    </row>
    <row r="607" spans="2:65" s="164" customFormat="1" x14ac:dyDescent="0.3">
      <c r="B607" s="163"/>
      <c r="D607" s="165" t="s">
        <v>103</v>
      </c>
      <c r="E607" s="166" t="s">
        <v>0</v>
      </c>
      <c r="F607" s="167" t="s">
        <v>104</v>
      </c>
      <c r="H607" s="166" t="s">
        <v>0</v>
      </c>
      <c r="L607" s="163"/>
      <c r="M607" s="168"/>
      <c r="T607" s="169"/>
      <c r="AT607" s="166" t="s">
        <v>103</v>
      </c>
      <c r="AU607" s="166" t="s">
        <v>37</v>
      </c>
      <c r="AV607" s="164" t="s">
        <v>36</v>
      </c>
      <c r="AW607" s="164" t="s">
        <v>17</v>
      </c>
      <c r="AX607" s="164" t="s">
        <v>35</v>
      </c>
      <c r="AY607" s="166" t="s">
        <v>94</v>
      </c>
    </row>
    <row r="608" spans="2:65" s="171" customFormat="1" ht="20.399999999999999" x14ac:dyDescent="0.3">
      <c r="B608" s="170"/>
      <c r="D608" s="165" t="s">
        <v>103</v>
      </c>
      <c r="E608" s="172" t="s">
        <v>0</v>
      </c>
      <c r="F608" s="173" t="s">
        <v>703</v>
      </c>
      <c r="H608" s="174">
        <v>45.4</v>
      </c>
      <c r="L608" s="170"/>
      <c r="M608" s="175"/>
      <c r="T608" s="176"/>
      <c r="AT608" s="172" t="s">
        <v>103</v>
      </c>
      <c r="AU608" s="172" t="s">
        <v>37</v>
      </c>
      <c r="AV608" s="171" t="s">
        <v>37</v>
      </c>
      <c r="AW608" s="171" t="s">
        <v>17</v>
      </c>
      <c r="AX608" s="171" t="s">
        <v>35</v>
      </c>
      <c r="AY608" s="172" t="s">
        <v>94</v>
      </c>
    </row>
    <row r="609" spans="2:65" s="79" customFormat="1" ht="16.5" customHeight="1" x14ac:dyDescent="0.3">
      <c r="B609" s="150"/>
      <c r="C609" s="151" t="s">
        <v>704</v>
      </c>
      <c r="D609" s="151" t="s">
        <v>96</v>
      </c>
      <c r="E609" s="152" t="s">
        <v>709</v>
      </c>
      <c r="F609" s="153" t="s">
        <v>710</v>
      </c>
      <c r="G609" s="154" t="s">
        <v>373</v>
      </c>
      <c r="H609" s="155">
        <v>45.4</v>
      </c>
      <c r="I609" s="156"/>
      <c r="J609" s="156">
        <f>ROUND(I609*H609,2)</f>
        <v>0</v>
      </c>
      <c r="K609" s="153" t="s">
        <v>100</v>
      </c>
      <c r="L609" s="80"/>
      <c r="M609" s="157" t="s">
        <v>0</v>
      </c>
      <c r="N609" s="158" t="s">
        <v>24</v>
      </c>
      <c r="O609" s="159">
        <v>0.30499999999999999</v>
      </c>
      <c r="P609" s="159">
        <f>O609*H609</f>
        <v>13.847</v>
      </c>
      <c r="Q609" s="159">
        <v>0</v>
      </c>
      <c r="R609" s="159">
        <f>Q609*H609</f>
        <v>0</v>
      </c>
      <c r="S609" s="159">
        <v>0</v>
      </c>
      <c r="T609" s="160">
        <f>S609*H609</f>
        <v>0</v>
      </c>
      <c r="AR609" s="161" t="s">
        <v>101</v>
      </c>
      <c r="AT609" s="161" t="s">
        <v>96</v>
      </c>
      <c r="AU609" s="161" t="s">
        <v>37</v>
      </c>
      <c r="AY609" s="72" t="s">
        <v>94</v>
      </c>
      <c r="BE609" s="162">
        <f>IF(N609="základní",J609,0)</f>
        <v>0</v>
      </c>
      <c r="BF609" s="162">
        <f>IF(N609="snížená",J609,0)</f>
        <v>0</v>
      </c>
      <c r="BG609" s="162">
        <f>IF(N609="zákl. přenesená",J609,0)</f>
        <v>0</v>
      </c>
      <c r="BH609" s="162">
        <f>IF(N609="sníž. přenesená",J609,0)</f>
        <v>0</v>
      </c>
      <c r="BI609" s="162">
        <f>IF(N609="nulová",J609,0)</f>
        <v>0</v>
      </c>
      <c r="BJ609" s="72" t="s">
        <v>36</v>
      </c>
      <c r="BK609" s="162">
        <f>ROUND(I609*H609,2)</f>
        <v>0</v>
      </c>
      <c r="BL609" s="72" t="s">
        <v>101</v>
      </c>
      <c r="BM609" s="161" t="s">
        <v>711</v>
      </c>
    </row>
    <row r="610" spans="2:65" s="164" customFormat="1" x14ac:dyDescent="0.3">
      <c r="B610" s="163"/>
      <c r="D610" s="165" t="s">
        <v>103</v>
      </c>
      <c r="E610" s="166" t="s">
        <v>0</v>
      </c>
      <c r="F610" s="167" t="s">
        <v>104</v>
      </c>
      <c r="H610" s="166" t="s">
        <v>0</v>
      </c>
      <c r="L610" s="163"/>
      <c r="M610" s="168"/>
      <c r="T610" s="169"/>
      <c r="AT610" s="166" t="s">
        <v>103</v>
      </c>
      <c r="AU610" s="166" t="s">
        <v>37</v>
      </c>
      <c r="AV610" s="164" t="s">
        <v>36</v>
      </c>
      <c r="AW610" s="164" t="s">
        <v>17</v>
      </c>
      <c r="AX610" s="164" t="s">
        <v>35</v>
      </c>
      <c r="AY610" s="166" t="s">
        <v>94</v>
      </c>
    </row>
    <row r="611" spans="2:65" s="171" customFormat="1" x14ac:dyDescent="0.3">
      <c r="B611" s="170"/>
      <c r="D611" s="165" t="s">
        <v>103</v>
      </c>
      <c r="E611" s="172" t="s">
        <v>0</v>
      </c>
      <c r="F611" s="173" t="s">
        <v>712</v>
      </c>
      <c r="H611" s="174">
        <v>45.4</v>
      </c>
      <c r="L611" s="170"/>
      <c r="M611" s="175"/>
      <c r="T611" s="176"/>
      <c r="AT611" s="172" t="s">
        <v>103</v>
      </c>
      <c r="AU611" s="172" t="s">
        <v>37</v>
      </c>
      <c r="AV611" s="171" t="s">
        <v>37</v>
      </c>
      <c r="AW611" s="171" t="s">
        <v>17</v>
      </c>
      <c r="AX611" s="171" t="s">
        <v>35</v>
      </c>
      <c r="AY611" s="172" t="s">
        <v>94</v>
      </c>
    </row>
    <row r="612" spans="2:65" s="79" customFormat="1" ht="24" customHeight="1" x14ac:dyDescent="0.3">
      <c r="B612" s="150"/>
      <c r="C612" s="190" t="s">
        <v>708</v>
      </c>
      <c r="D612" s="190" t="s">
        <v>96</v>
      </c>
      <c r="E612" s="191" t="s">
        <v>714</v>
      </c>
      <c r="F612" s="192" t="s">
        <v>715</v>
      </c>
      <c r="G612" s="193" t="s">
        <v>99</v>
      </c>
      <c r="H612" s="194">
        <v>626.63</v>
      </c>
      <c r="I612" s="195"/>
      <c r="J612" s="195">
        <f>ROUND(I612*H612,2)</f>
        <v>0</v>
      </c>
      <c r="K612" s="153" t="s">
        <v>100</v>
      </c>
      <c r="L612" s="80"/>
      <c r="M612" s="157" t="s">
        <v>0</v>
      </c>
      <c r="N612" s="158" t="s">
        <v>24</v>
      </c>
      <c r="O612" s="159">
        <v>0.308</v>
      </c>
      <c r="P612" s="159">
        <f>O612*H612</f>
        <v>193.00203999999999</v>
      </c>
      <c r="Q612" s="159">
        <v>4.0000000000000003E-5</v>
      </c>
      <c r="R612" s="159">
        <f>Q612*H612</f>
        <v>2.5065200000000003E-2</v>
      </c>
      <c r="S612" s="159">
        <v>0</v>
      </c>
      <c r="T612" s="160">
        <f>S612*H612</f>
        <v>0</v>
      </c>
      <c r="AR612" s="161" t="s">
        <v>101</v>
      </c>
      <c r="AT612" s="161" t="s">
        <v>96</v>
      </c>
      <c r="AU612" s="161" t="s">
        <v>37</v>
      </c>
      <c r="AY612" s="72" t="s">
        <v>94</v>
      </c>
      <c r="BE612" s="162">
        <f>IF(N612="základní",J612,0)</f>
        <v>0</v>
      </c>
      <c r="BF612" s="162">
        <f>IF(N612="snížená",J612,0)</f>
        <v>0</v>
      </c>
      <c r="BG612" s="162">
        <f>IF(N612="zákl. přenesená",J612,0)</f>
        <v>0</v>
      </c>
      <c r="BH612" s="162">
        <f>IF(N612="sníž. přenesená",J612,0)</f>
        <v>0</v>
      </c>
      <c r="BI612" s="162">
        <f>IF(N612="nulová",J612,0)</f>
        <v>0</v>
      </c>
      <c r="BJ612" s="72" t="s">
        <v>36</v>
      </c>
      <c r="BK612" s="162">
        <f>ROUND(I612*H612,2)</f>
        <v>0</v>
      </c>
      <c r="BL612" s="72" t="s">
        <v>101</v>
      </c>
      <c r="BM612" s="161" t="s">
        <v>716</v>
      </c>
    </row>
    <row r="613" spans="2:65" s="171" customFormat="1" x14ac:dyDescent="0.3">
      <c r="B613" s="170"/>
      <c r="D613" s="165" t="s">
        <v>103</v>
      </c>
      <c r="E613" s="172" t="s">
        <v>0</v>
      </c>
      <c r="F613" s="173" t="s">
        <v>717</v>
      </c>
      <c r="H613" s="174">
        <v>211.23</v>
      </c>
      <c r="L613" s="170"/>
      <c r="M613" s="175"/>
      <c r="T613" s="176"/>
      <c r="AT613" s="172" t="s">
        <v>103</v>
      </c>
      <c r="AU613" s="172" t="s">
        <v>37</v>
      </c>
      <c r="AV613" s="171" t="s">
        <v>37</v>
      </c>
      <c r="AW613" s="171" t="s">
        <v>17</v>
      </c>
      <c r="AX613" s="171" t="s">
        <v>35</v>
      </c>
      <c r="AY613" s="172" t="s">
        <v>94</v>
      </c>
    </row>
    <row r="614" spans="2:65" s="171" customFormat="1" x14ac:dyDescent="0.3">
      <c r="B614" s="170"/>
      <c r="D614" s="165" t="s">
        <v>103</v>
      </c>
      <c r="E614" s="172" t="s">
        <v>0</v>
      </c>
      <c r="F614" s="173" t="s">
        <v>718</v>
      </c>
      <c r="H614" s="174">
        <v>110.3</v>
      </c>
      <c r="L614" s="170"/>
      <c r="M614" s="175"/>
      <c r="T614" s="176"/>
      <c r="AT614" s="172" t="s">
        <v>103</v>
      </c>
      <c r="AU614" s="172" t="s">
        <v>37</v>
      </c>
      <c r="AV614" s="171" t="s">
        <v>37</v>
      </c>
      <c r="AW614" s="171" t="s">
        <v>17</v>
      </c>
      <c r="AX614" s="171" t="s">
        <v>35</v>
      </c>
      <c r="AY614" s="172" t="s">
        <v>94</v>
      </c>
    </row>
    <row r="615" spans="2:65" s="171" customFormat="1" x14ac:dyDescent="0.3">
      <c r="B615" s="170"/>
      <c r="D615" s="165" t="s">
        <v>103</v>
      </c>
      <c r="E615" s="172" t="s">
        <v>0</v>
      </c>
      <c r="F615" s="173" t="s">
        <v>719</v>
      </c>
      <c r="H615" s="174">
        <v>305.10000000000002</v>
      </c>
      <c r="L615" s="170"/>
      <c r="M615" s="175"/>
      <c r="T615" s="176"/>
      <c r="AT615" s="172" t="s">
        <v>103</v>
      </c>
      <c r="AU615" s="172" t="s">
        <v>37</v>
      </c>
      <c r="AV615" s="171" t="s">
        <v>37</v>
      </c>
      <c r="AW615" s="171" t="s">
        <v>17</v>
      </c>
      <c r="AX615" s="171" t="s">
        <v>35</v>
      </c>
      <c r="AY615" s="172" t="s">
        <v>94</v>
      </c>
    </row>
    <row r="616" spans="2:65" s="79" customFormat="1" ht="24" customHeight="1" x14ac:dyDescent="0.3">
      <c r="B616" s="150"/>
      <c r="C616" s="151" t="s">
        <v>713</v>
      </c>
      <c r="D616" s="151" t="s">
        <v>96</v>
      </c>
      <c r="E616" s="152" t="s">
        <v>721</v>
      </c>
      <c r="F616" s="153" t="s">
        <v>722</v>
      </c>
      <c r="G616" s="154" t="s">
        <v>229</v>
      </c>
      <c r="H616" s="155">
        <v>1</v>
      </c>
      <c r="I616" s="156"/>
      <c r="J616" s="156">
        <f>ROUND(I616*H616,2)</f>
        <v>0</v>
      </c>
      <c r="K616" s="153" t="s">
        <v>0</v>
      </c>
      <c r="L616" s="80"/>
      <c r="M616" s="157" t="s">
        <v>0</v>
      </c>
      <c r="N616" s="158" t="s">
        <v>24</v>
      </c>
      <c r="O616" s="159">
        <v>0.104</v>
      </c>
      <c r="P616" s="159">
        <f>O616*H616</f>
        <v>0.104</v>
      </c>
      <c r="Q616" s="159">
        <v>1.0000000000000001E-5</v>
      </c>
      <c r="R616" s="159">
        <f>Q616*H616</f>
        <v>1.0000000000000001E-5</v>
      </c>
      <c r="S616" s="159">
        <v>0</v>
      </c>
      <c r="T616" s="160">
        <f>S616*H616</f>
        <v>0</v>
      </c>
      <c r="AR616" s="161" t="s">
        <v>101</v>
      </c>
      <c r="AT616" s="161" t="s">
        <v>96</v>
      </c>
      <c r="AU616" s="161" t="s">
        <v>37</v>
      </c>
      <c r="AY616" s="72" t="s">
        <v>94</v>
      </c>
      <c r="BE616" s="162">
        <f>IF(N616="základní",J616,0)</f>
        <v>0</v>
      </c>
      <c r="BF616" s="162">
        <f>IF(N616="snížená",J616,0)</f>
        <v>0</v>
      </c>
      <c r="BG616" s="162">
        <f>IF(N616="zákl. přenesená",J616,0)</f>
        <v>0</v>
      </c>
      <c r="BH616" s="162">
        <f>IF(N616="sníž. přenesená",J616,0)</f>
        <v>0</v>
      </c>
      <c r="BI616" s="162">
        <f>IF(N616="nulová",J616,0)</f>
        <v>0</v>
      </c>
      <c r="BJ616" s="72" t="s">
        <v>36</v>
      </c>
      <c r="BK616" s="162">
        <f>ROUND(I616*H616,2)</f>
        <v>0</v>
      </c>
      <c r="BL616" s="72" t="s">
        <v>101</v>
      </c>
      <c r="BM616" s="161" t="s">
        <v>723</v>
      </c>
    </row>
    <row r="617" spans="2:65" s="79" customFormat="1" ht="24" customHeight="1" x14ac:dyDescent="0.3">
      <c r="B617" s="150"/>
      <c r="C617" s="151" t="s">
        <v>720</v>
      </c>
      <c r="D617" s="151" t="s">
        <v>96</v>
      </c>
      <c r="E617" s="152" t="s">
        <v>725</v>
      </c>
      <c r="F617" s="153" t="s">
        <v>726</v>
      </c>
      <c r="G617" s="154" t="s">
        <v>216</v>
      </c>
      <c r="H617" s="155">
        <v>67</v>
      </c>
      <c r="I617" s="156"/>
      <c r="J617" s="156">
        <f>ROUND(I617*H617,2)</f>
        <v>0</v>
      </c>
      <c r="K617" s="153" t="s">
        <v>100</v>
      </c>
      <c r="L617" s="80"/>
      <c r="M617" s="157" t="s">
        <v>0</v>
      </c>
      <c r="N617" s="158" t="s">
        <v>24</v>
      </c>
      <c r="O617" s="159">
        <v>0.104</v>
      </c>
      <c r="P617" s="159">
        <f>O617*H617</f>
        <v>6.968</v>
      </c>
      <c r="Q617" s="159">
        <v>1.0000000000000001E-5</v>
      </c>
      <c r="R617" s="159">
        <f>Q617*H617</f>
        <v>6.7000000000000002E-4</v>
      </c>
      <c r="S617" s="159">
        <v>0</v>
      </c>
      <c r="T617" s="160">
        <f>S617*H617</f>
        <v>0</v>
      </c>
      <c r="AR617" s="161" t="s">
        <v>101</v>
      </c>
      <c r="AT617" s="161" t="s">
        <v>96</v>
      </c>
      <c r="AU617" s="161" t="s">
        <v>37</v>
      </c>
      <c r="AY617" s="72" t="s">
        <v>94</v>
      </c>
      <c r="BE617" s="162">
        <f>IF(N617="základní",J617,0)</f>
        <v>0</v>
      </c>
      <c r="BF617" s="162">
        <f>IF(N617="snížená",J617,0)</f>
        <v>0</v>
      </c>
      <c r="BG617" s="162">
        <f>IF(N617="zákl. přenesená",J617,0)</f>
        <v>0</v>
      </c>
      <c r="BH617" s="162">
        <f>IF(N617="sníž. přenesená",J617,0)</f>
        <v>0</v>
      </c>
      <c r="BI617" s="162">
        <f>IF(N617="nulová",J617,0)</f>
        <v>0</v>
      </c>
      <c r="BJ617" s="72" t="s">
        <v>36</v>
      </c>
      <c r="BK617" s="162">
        <f>ROUND(I617*H617,2)</f>
        <v>0</v>
      </c>
      <c r="BL617" s="72" t="s">
        <v>101</v>
      </c>
      <c r="BM617" s="161" t="s">
        <v>727</v>
      </c>
    </row>
    <row r="618" spans="2:65" s="171" customFormat="1" ht="20.399999999999999" x14ac:dyDescent="0.3">
      <c r="B618" s="170"/>
      <c r="D618" s="165" t="s">
        <v>103</v>
      </c>
      <c r="E618" s="172" t="s">
        <v>0</v>
      </c>
      <c r="F618" s="173" t="s">
        <v>728</v>
      </c>
      <c r="H618" s="174">
        <v>67</v>
      </c>
      <c r="L618" s="170"/>
      <c r="M618" s="175"/>
      <c r="T618" s="176"/>
      <c r="AT618" s="172" t="s">
        <v>103</v>
      </c>
      <c r="AU618" s="172" t="s">
        <v>37</v>
      </c>
      <c r="AV618" s="171" t="s">
        <v>37</v>
      </c>
      <c r="AW618" s="171" t="s">
        <v>17</v>
      </c>
      <c r="AX618" s="171" t="s">
        <v>35</v>
      </c>
      <c r="AY618" s="172" t="s">
        <v>94</v>
      </c>
    </row>
    <row r="619" spans="2:65" s="79" customFormat="1" ht="16.5" customHeight="1" x14ac:dyDescent="0.3">
      <c r="B619" s="150"/>
      <c r="C619" s="151" t="s">
        <v>724</v>
      </c>
      <c r="D619" s="151" t="s">
        <v>96</v>
      </c>
      <c r="E619" s="152" t="s">
        <v>1897</v>
      </c>
      <c r="F619" s="153" t="s">
        <v>1898</v>
      </c>
      <c r="G619" s="154" t="s">
        <v>216</v>
      </c>
      <c r="H619" s="155">
        <v>21</v>
      </c>
      <c r="I619" s="156"/>
      <c r="J619" s="156">
        <f>ROUND(I619*H619,2)</f>
        <v>0</v>
      </c>
      <c r="K619" s="153" t="s">
        <v>0</v>
      </c>
      <c r="L619" s="80"/>
      <c r="M619" s="157" t="s">
        <v>0</v>
      </c>
      <c r="N619" s="158" t="s">
        <v>24</v>
      </c>
      <c r="O619" s="159">
        <v>1.5</v>
      </c>
      <c r="P619" s="159">
        <f>O619*H619</f>
        <v>31.5</v>
      </c>
      <c r="Q619" s="159">
        <v>9.6000000000000002E-4</v>
      </c>
      <c r="R619" s="159">
        <f>Q619*H619</f>
        <v>2.0160000000000001E-2</v>
      </c>
      <c r="S619" s="159">
        <v>3.1E-2</v>
      </c>
      <c r="T619" s="160">
        <f>S619*H619</f>
        <v>0.65100000000000002</v>
      </c>
      <c r="AR619" s="161" t="s">
        <v>101</v>
      </c>
      <c r="AT619" s="161" t="s">
        <v>96</v>
      </c>
      <c r="AU619" s="161" t="s">
        <v>37</v>
      </c>
      <c r="AY619" s="72" t="s">
        <v>94</v>
      </c>
      <c r="BE619" s="162">
        <f>IF(N619="základní",J619,0)</f>
        <v>0</v>
      </c>
      <c r="BF619" s="162">
        <f>IF(N619="snížená",J619,0)</f>
        <v>0</v>
      </c>
      <c r="BG619" s="162">
        <f>IF(N619="zákl. přenesená",J619,0)</f>
        <v>0</v>
      </c>
      <c r="BH619" s="162">
        <f>IF(N619="sníž. přenesená",J619,0)</f>
        <v>0</v>
      </c>
      <c r="BI619" s="162">
        <f>IF(N619="nulová",J619,0)</f>
        <v>0</v>
      </c>
      <c r="BJ619" s="72" t="s">
        <v>36</v>
      </c>
      <c r="BK619" s="162">
        <f>ROUND(I619*H619,2)</f>
        <v>0</v>
      </c>
      <c r="BL619" s="72" t="s">
        <v>101</v>
      </c>
      <c r="BM619" s="161" t="s">
        <v>1899</v>
      </c>
    </row>
    <row r="620" spans="2:65" s="164" customFormat="1" x14ac:dyDescent="0.3">
      <c r="B620" s="163"/>
      <c r="D620" s="165" t="s">
        <v>103</v>
      </c>
      <c r="E620" s="166" t="s">
        <v>0</v>
      </c>
      <c r="F620" s="167" t="s">
        <v>1900</v>
      </c>
      <c r="H620" s="166" t="s">
        <v>0</v>
      </c>
      <c r="L620" s="163"/>
      <c r="M620" s="168"/>
      <c r="T620" s="169"/>
      <c r="AT620" s="166" t="s">
        <v>103</v>
      </c>
      <c r="AU620" s="166" t="s">
        <v>37</v>
      </c>
      <c r="AV620" s="164" t="s">
        <v>36</v>
      </c>
      <c r="AW620" s="164" t="s">
        <v>17</v>
      </c>
      <c r="AX620" s="164" t="s">
        <v>35</v>
      </c>
      <c r="AY620" s="166" t="s">
        <v>94</v>
      </c>
    </row>
    <row r="621" spans="2:65" s="164" customFormat="1" x14ac:dyDescent="0.3">
      <c r="B621" s="163"/>
      <c r="D621" s="165" t="s">
        <v>103</v>
      </c>
      <c r="E621" s="166" t="s">
        <v>0</v>
      </c>
      <c r="F621" s="167" t="s">
        <v>1891</v>
      </c>
      <c r="H621" s="166" t="s">
        <v>0</v>
      </c>
      <c r="L621" s="163"/>
      <c r="M621" s="168"/>
      <c r="T621" s="169"/>
      <c r="AT621" s="166" t="s">
        <v>103</v>
      </c>
      <c r="AU621" s="166" t="s">
        <v>37</v>
      </c>
      <c r="AV621" s="164" t="s">
        <v>36</v>
      </c>
      <c r="AW621" s="164" t="s">
        <v>17</v>
      </c>
      <c r="AX621" s="164" t="s">
        <v>35</v>
      </c>
      <c r="AY621" s="166" t="s">
        <v>94</v>
      </c>
    </row>
    <row r="622" spans="2:65" s="171" customFormat="1" x14ac:dyDescent="0.3">
      <c r="B622" s="170"/>
      <c r="D622" s="165" t="s">
        <v>103</v>
      </c>
      <c r="E622" s="172" t="s">
        <v>0</v>
      </c>
      <c r="F622" s="173" t="s">
        <v>1901</v>
      </c>
      <c r="H622" s="174">
        <v>21</v>
      </c>
      <c r="L622" s="170"/>
      <c r="M622" s="175"/>
      <c r="T622" s="176"/>
      <c r="AT622" s="172" t="s">
        <v>103</v>
      </c>
      <c r="AU622" s="172" t="s">
        <v>37</v>
      </c>
      <c r="AV622" s="171" t="s">
        <v>37</v>
      </c>
      <c r="AW622" s="171" t="s">
        <v>17</v>
      </c>
      <c r="AX622" s="171" t="s">
        <v>35</v>
      </c>
      <c r="AY622" s="172" t="s">
        <v>94</v>
      </c>
    </row>
    <row r="623" spans="2:65" s="79" customFormat="1" ht="24" customHeight="1" x14ac:dyDescent="0.3">
      <c r="B623" s="150"/>
      <c r="C623" s="151" t="s">
        <v>731</v>
      </c>
      <c r="D623" s="151" t="s">
        <v>96</v>
      </c>
      <c r="E623" s="152" t="s">
        <v>1902</v>
      </c>
      <c r="F623" s="153" t="s">
        <v>1903</v>
      </c>
      <c r="G623" s="154" t="s">
        <v>373</v>
      </c>
      <c r="H623" s="155">
        <v>1.6659999999999999</v>
      </c>
      <c r="I623" s="156"/>
      <c r="J623" s="156">
        <f>ROUND(I623*H623,2)</f>
        <v>0</v>
      </c>
      <c r="K623" s="153" t="s">
        <v>1904</v>
      </c>
      <c r="L623" s="80"/>
      <c r="M623" s="157" t="s">
        <v>0</v>
      </c>
      <c r="N623" s="158" t="s">
        <v>24</v>
      </c>
      <c r="O623" s="159">
        <v>1.5</v>
      </c>
      <c r="P623" s="159">
        <f>O623*H623</f>
        <v>2.4989999999999997</v>
      </c>
      <c r="Q623" s="159">
        <v>9.6000000000000002E-4</v>
      </c>
      <c r="R623" s="159">
        <f>Q623*H623</f>
        <v>1.59936E-3</v>
      </c>
      <c r="S623" s="159">
        <v>3.1E-2</v>
      </c>
      <c r="T623" s="160">
        <f>S623*H623</f>
        <v>5.1645999999999997E-2</v>
      </c>
      <c r="AR623" s="161" t="s">
        <v>101</v>
      </c>
      <c r="AT623" s="161" t="s">
        <v>96</v>
      </c>
      <c r="AU623" s="161" t="s">
        <v>37</v>
      </c>
      <c r="AY623" s="72" t="s">
        <v>94</v>
      </c>
      <c r="BE623" s="162">
        <f>IF(N623="základní",J623,0)</f>
        <v>0</v>
      </c>
      <c r="BF623" s="162">
        <f>IF(N623="snížená",J623,0)</f>
        <v>0</v>
      </c>
      <c r="BG623" s="162">
        <f>IF(N623="zákl. přenesená",J623,0)</f>
        <v>0</v>
      </c>
      <c r="BH623" s="162">
        <f>IF(N623="sníž. přenesená",J623,0)</f>
        <v>0</v>
      </c>
      <c r="BI623" s="162">
        <f>IF(N623="nulová",J623,0)</f>
        <v>0</v>
      </c>
      <c r="BJ623" s="72" t="s">
        <v>36</v>
      </c>
      <c r="BK623" s="162">
        <f>ROUND(I623*H623,2)</f>
        <v>0</v>
      </c>
      <c r="BL623" s="72" t="s">
        <v>101</v>
      </c>
      <c r="BM623" s="161" t="s">
        <v>1905</v>
      </c>
    </row>
    <row r="624" spans="2:65" s="164" customFormat="1" x14ac:dyDescent="0.3">
      <c r="B624" s="163"/>
      <c r="D624" s="165" t="s">
        <v>103</v>
      </c>
      <c r="E624" s="166" t="s">
        <v>0</v>
      </c>
      <c r="F624" s="167" t="s">
        <v>1900</v>
      </c>
      <c r="H624" s="166" t="s">
        <v>0</v>
      </c>
      <c r="L624" s="163"/>
      <c r="M624" s="168"/>
      <c r="T624" s="169"/>
      <c r="AT624" s="166" t="s">
        <v>103</v>
      </c>
      <c r="AU624" s="166" t="s">
        <v>37</v>
      </c>
      <c r="AV624" s="164" t="s">
        <v>36</v>
      </c>
      <c r="AW624" s="164" t="s">
        <v>17</v>
      </c>
      <c r="AX624" s="164" t="s">
        <v>35</v>
      </c>
      <c r="AY624" s="166" t="s">
        <v>94</v>
      </c>
    </row>
    <row r="625" spans="2:65" s="164" customFormat="1" x14ac:dyDescent="0.3">
      <c r="B625" s="163"/>
      <c r="D625" s="165" t="s">
        <v>103</v>
      </c>
      <c r="E625" s="166" t="s">
        <v>0</v>
      </c>
      <c r="F625" s="167" t="s">
        <v>1891</v>
      </c>
      <c r="H625" s="166" t="s">
        <v>0</v>
      </c>
      <c r="L625" s="163"/>
      <c r="M625" s="168"/>
      <c r="T625" s="169"/>
      <c r="AT625" s="166" t="s">
        <v>103</v>
      </c>
      <c r="AU625" s="166" t="s">
        <v>37</v>
      </c>
      <c r="AV625" s="164" t="s">
        <v>36</v>
      </c>
      <c r="AW625" s="164" t="s">
        <v>17</v>
      </c>
      <c r="AX625" s="164" t="s">
        <v>35</v>
      </c>
      <c r="AY625" s="166" t="s">
        <v>94</v>
      </c>
    </row>
    <row r="626" spans="2:65" s="171" customFormat="1" x14ac:dyDescent="0.3">
      <c r="B626" s="170"/>
      <c r="D626" s="165" t="s">
        <v>103</v>
      </c>
      <c r="E626" s="172" t="s">
        <v>0</v>
      </c>
      <c r="F626" s="173" t="s">
        <v>1906</v>
      </c>
      <c r="H626" s="174">
        <v>1.6659999999999999</v>
      </c>
      <c r="L626" s="170"/>
      <c r="M626" s="175"/>
      <c r="T626" s="176"/>
      <c r="AT626" s="172" t="s">
        <v>103</v>
      </c>
      <c r="AU626" s="172" t="s">
        <v>37</v>
      </c>
      <c r="AV626" s="171" t="s">
        <v>37</v>
      </c>
      <c r="AW626" s="171" t="s">
        <v>17</v>
      </c>
      <c r="AX626" s="171" t="s">
        <v>35</v>
      </c>
      <c r="AY626" s="172" t="s">
        <v>94</v>
      </c>
    </row>
    <row r="627" spans="2:65" s="139" customFormat="1" ht="22.8" customHeight="1" x14ac:dyDescent="0.25">
      <c r="B627" s="138"/>
      <c r="D627" s="140" t="s">
        <v>34</v>
      </c>
      <c r="E627" s="148" t="s">
        <v>729</v>
      </c>
      <c r="F627" s="148" t="s">
        <v>730</v>
      </c>
      <c r="J627" s="149">
        <f>BK627</f>
        <v>0</v>
      </c>
      <c r="L627" s="138"/>
      <c r="M627" s="143"/>
      <c r="P627" s="144">
        <f>SUM(P628:P647)</f>
        <v>245.12421000000003</v>
      </c>
      <c r="R627" s="144">
        <f>SUM(R628:R647)</f>
        <v>4.3966099999999994E-2</v>
      </c>
      <c r="T627" s="145">
        <f>SUM(T628:T647)</f>
        <v>0</v>
      </c>
      <c r="AR627" s="140" t="s">
        <v>36</v>
      </c>
      <c r="AT627" s="146" t="s">
        <v>34</v>
      </c>
      <c r="AU627" s="146" t="s">
        <v>36</v>
      </c>
      <c r="AY627" s="140" t="s">
        <v>94</v>
      </c>
      <c r="BK627" s="147">
        <f>SUM(BK628:BK647)</f>
        <v>0</v>
      </c>
    </row>
    <row r="628" spans="2:65" s="79" customFormat="1" ht="24" customHeight="1" x14ac:dyDescent="0.3">
      <c r="B628" s="150"/>
      <c r="C628" s="151" t="s">
        <v>729</v>
      </c>
      <c r="D628" s="151" t="s">
        <v>96</v>
      </c>
      <c r="E628" s="152" t="s">
        <v>732</v>
      </c>
      <c r="F628" s="153" t="s">
        <v>733</v>
      </c>
      <c r="G628" s="154" t="s">
        <v>99</v>
      </c>
      <c r="H628" s="155">
        <v>804.84</v>
      </c>
      <c r="I628" s="156"/>
      <c r="J628" s="156">
        <f>ROUND(I628*H628,2)</f>
        <v>0</v>
      </c>
      <c r="K628" s="153" t="s">
        <v>100</v>
      </c>
      <c r="L628" s="80"/>
      <c r="M628" s="157" t="s">
        <v>0</v>
      </c>
      <c r="N628" s="158" t="s">
        <v>24</v>
      </c>
      <c r="O628" s="159">
        <v>0.11</v>
      </c>
      <c r="P628" s="159">
        <f>O628*H628</f>
        <v>88.53240000000001</v>
      </c>
      <c r="Q628" s="159">
        <v>0</v>
      </c>
      <c r="R628" s="159">
        <f>Q628*H628</f>
        <v>0</v>
      </c>
      <c r="S628" s="159">
        <v>0</v>
      </c>
      <c r="T628" s="160">
        <f>S628*H628</f>
        <v>0</v>
      </c>
      <c r="AR628" s="161" t="s">
        <v>101</v>
      </c>
      <c r="AT628" s="161" t="s">
        <v>96</v>
      </c>
      <c r="AU628" s="161" t="s">
        <v>37</v>
      </c>
      <c r="AY628" s="72" t="s">
        <v>94</v>
      </c>
      <c r="BE628" s="162">
        <f>IF(N628="základní",J628,0)</f>
        <v>0</v>
      </c>
      <c r="BF628" s="162">
        <f>IF(N628="snížená",J628,0)</f>
        <v>0</v>
      </c>
      <c r="BG628" s="162">
        <f>IF(N628="zákl. přenesená",J628,0)</f>
        <v>0</v>
      </c>
      <c r="BH628" s="162">
        <f>IF(N628="sníž. přenesená",J628,0)</f>
        <v>0</v>
      </c>
      <c r="BI628" s="162">
        <f>IF(N628="nulová",J628,0)</f>
        <v>0</v>
      </c>
      <c r="BJ628" s="72" t="s">
        <v>36</v>
      </c>
      <c r="BK628" s="162">
        <f>ROUND(I628*H628,2)</f>
        <v>0</v>
      </c>
      <c r="BL628" s="72" t="s">
        <v>101</v>
      </c>
      <c r="BM628" s="161" t="s">
        <v>734</v>
      </c>
    </row>
    <row r="629" spans="2:65" s="171" customFormat="1" x14ac:dyDescent="0.3">
      <c r="B629" s="170"/>
      <c r="D629" s="165" t="s">
        <v>103</v>
      </c>
      <c r="E629" s="172" t="s">
        <v>0</v>
      </c>
      <c r="F629" s="173" t="s">
        <v>735</v>
      </c>
      <c r="H629" s="174">
        <v>245.52</v>
      </c>
      <c r="L629" s="170"/>
      <c r="M629" s="175"/>
      <c r="T629" s="176"/>
      <c r="AT629" s="172" t="s">
        <v>103</v>
      </c>
      <c r="AU629" s="172" t="s">
        <v>37</v>
      </c>
      <c r="AV629" s="171" t="s">
        <v>37</v>
      </c>
      <c r="AW629" s="171" t="s">
        <v>17</v>
      </c>
      <c r="AX629" s="171" t="s">
        <v>35</v>
      </c>
      <c r="AY629" s="172" t="s">
        <v>94</v>
      </c>
    </row>
    <row r="630" spans="2:65" s="171" customFormat="1" x14ac:dyDescent="0.3">
      <c r="B630" s="170"/>
      <c r="D630" s="165" t="s">
        <v>103</v>
      </c>
      <c r="E630" s="172" t="s">
        <v>0</v>
      </c>
      <c r="F630" s="173" t="s">
        <v>736</v>
      </c>
      <c r="H630" s="174">
        <v>142.56</v>
      </c>
      <c r="L630" s="170"/>
      <c r="M630" s="175"/>
      <c r="T630" s="176"/>
      <c r="AT630" s="172" t="s">
        <v>103</v>
      </c>
      <c r="AU630" s="172" t="s">
        <v>37</v>
      </c>
      <c r="AV630" s="171" t="s">
        <v>37</v>
      </c>
      <c r="AW630" s="171" t="s">
        <v>17</v>
      </c>
      <c r="AX630" s="171" t="s">
        <v>35</v>
      </c>
      <c r="AY630" s="172" t="s">
        <v>94</v>
      </c>
    </row>
    <row r="631" spans="2:65" s="171" customFormat="1" x14ac:dyDescent="0.3">
      <c r="B631" s="170"/>
      <c r="D631" s="165" t="s">
        <v>103</v>
      </c>
      <c r="E631" s="172" t="s">
        <v>0</v>
      </c>
      <c r="F631" s="173" t="s">
        <v>737</v>
      </c>
      <c r="H631" s="174">
        <v>254.16</v>
      </c>
      <c r="L631" s="170"/>
      <c r="M631" s="175"/>
      <c r="T631" s="176"/>
      <c r="AT631" s="172" t="s">
        <v>103</v>
      </c>
      <c r="AU631" s="172" t="s">
        <v>37</v>
      </c>
      <c r="AV631" s="171" t="s">
        <v>37</v>
      </c>
      <c r="AW631" s="171" t="s">
        <v>17</v>
      </c>
      <c r="AX631" s="171" t="s">
        <v>35</v>
      </c>
      <c r="AY631" s="172" t="s">
        <v>94</v>
      </c>
    </row>
    <row r="632" spans="2:65" s="171" customFormat="1" x14ac:dyDescent="0.3">
      <c r="B632" s="170"/>
      <c r="D632" s="165" t="s">
        <v>103</v>
      </c>
      <c r="E632" s="172" t="s">
        <v>0</v>
      </c>
      <c r="F632" s="173" t="s">
        <v>738</v>
      </c>
      <c r="H632" s="174">
        <v>162.6</v>
      </c>
      <c r="L632" s="170"/>
      <c r="M632" s="175"/>
      <c r="T632" s="176"/>
      <c r="AT632" s="172" t="s">
        <v>103</v>
      </c>
      <c r="AU632" s="172" t="s">
        <v>37</v>
      </c>
      <c r="AV632" s="171" t="s">
        <v>37</v>
      </c>
      <c r="AW632" s="171" t="s">
        <v>17</v>
      </c>
      <c r="AX632" s="171" t="s">
        <v>35</v>
      </c>
      <c r="AY632" s="172" t="s">
        <v>94</v>
      </c>
    </row>
    <row r="633" spans="2:65" s="79" customFormat="1" ht="24" customHeight="1" x14ac:dyDescent="0.3">
      <c r="B633" s="150"/>
      <c r="C633" s="151" t="s">
        <v>743</v>
      </c>
      <c r="D633" s="151" t="s">
        <v>96</v>
      </c>
      <c r="E633" s="152" t="s">
        <v>739</v>
      </c>
      <c r="F633" s="153" t="s">
        <v>740</v>
      </c>
      <c r="G633" s="154" t="s">
        <v>99</v>
      </c>
      <c r="H633" s="155">
        <v>72435.600000000006</v>
      </c>
      <c r="I633" s="156"/>
      <c r="J633" s="156">
        <f>ROUND(I633*H633,2)</f>
        <v>0</v>
      </c>
      <c r="K633" s="153" t="s">
        <v>100</v>
      </c>
      <c r="L633" s="80"/>
      <c r="M633" s="157" t="s">
        <v>0</v>
      </c>
      <c r="N633" s="158" t="s">
        <v>24</v>
      </c>
      <c r="O633" s="159">
        <v>0</v>
      </c>
      <c r="P633" s="159">
        <f>O633*H633</f>
        <v>0</v>
      </c>
      <c r="Q633" s="159">
        <v>0</v>
      </c>
      <c r="R633" s="159">
        <f>Q633*H633</f>
        <v>0</v>
      </c>
      <c r="S633" s="159">
        <v>0</v>
      </c>
      <c r="T633" s="160">
        <f>S633*H633</f>
        <v>0</v>
      </c>
      <c r="AR633" s="161" t="s">
        <v>101</v>
      </c>
      <c r="AT633" s="161" t="s">
        <v>96</v>
      </c>
      <c r="AU633" s="161" t="s">
        <v>37</v>
      </c>
      <c r="AY633" s="72" t="s">
        <v>94</v>
      </c>
      <c r="BE633" s="162">
        <f>IF(N633="základní",J633,0)</f>
        <v>0</v>
      </c>
      <c r="BF633" s="162">
        <f>IF(N633="snížená",J633,0)</f>
        <v>0</v>
      </c>
      <c r="BG633" s="162">
        <f>IF(N633="zákl. přenesená",J633,0)</f>
        <v>0</v>
      </c>
      <c r="BH633" s="162">
        <f>IF(N633="sníž. přenesená",J633,0)</f>
        <v>0</v>
      </c>
      <c r="BI633" s="162">
        <f>IF(N633="nulová",J633,0)</f>
        <v>0</v>
      </c>
      <c r="BJ633" s="72" t="s">
        <v>36</v>
      </c>
      <c r="BK633" s="162">
        <f>ROUND(I633*H633,2)</f>
        <v>0</v>
      </c>
      <c r="BL633" s="72" t="s">
        <v>101</v>
      </c>
      <c r="BM633" s="161" t="s">
        <v>741</v>
      </c>
    </row>
    <row r="634" spans="2:65" s="171" customFormat="1" x14ac:dyDescent="0.3">
      <c r="B634" s="170"/>
      <c r="D634" s="165" t="s">
        <v>103</v>
      </c>
      <c r="E634" s="172" t="s">
        <v>0</v>
      </c>
      <c r="F634" s="173" t="s">
        <v>742</v>
      </c>
      <c r="H634" s="174">
        <v>72435.600000000006</v>
      </c>
      <c r="L634" s="170"/>
      <c r="M634" s="175"/>
      <c r="T634" s="176"/>
      <c r="AT634" s="172" t="s">
        <v>103</v>
      </c>
      <c r="AU634" s="172" t="s">
        <v>37</v>
      </c>
      <c r="AV634" s="171" t="s">
        <v>37</v>
      </c>
      <c r="AW634" s="171" t="s">
        <v>17</v>
      </c>
      <c r="AX634" s="171" t="s">
        <v>35</v>
      </c>
      <c r="AY634" s="172" t="s">
        <v>94</v>
      </c>
    </row>
    <row r="635" spans="2:65" s="79" customFormat="1" ht="24" customHeight="1" x14ac:dyDescent="0.3">
      <c r="B635" s="150"/>
      <c r="C635" s="151" t="s">
        <v>748</v>
      </c>
      <c r="D635" s="151" t="s">
        <v>96</v>
      </c>
      <c r="E635" s="152" t="s">
        <v>744</v>
      </c>
      <c r="F635" s="153" t="s">
        <v>745</v>
      </c>
      <c r="G635" s="154" t="s">
        <v>99</v>
      </c>
      <c r="H635" s="155">
        <v>804.84</v>
      </c>
      <c r="I635" s="156"/>
      <c r="J635" s="156">
        <f>ROUND(I635*H635,2)</f>
        <v>0</v>
      </c>
      <c r="K635" s="153" t="s">
        <v>100</v>
      </c>
      <c r="L635" s="80"/>
      <c r="M635" s="157" t="s">
        <v>0</v>
      </c>
      <c r="N635" s="158" t="s">
        <v>24</v>
      </c>
      <c r="O635" s="159">
        <v>6.9000000000000006E-2</v>
      </c>
      <c r="P635" s="159">
        <f>O635*H635</f>
        <v>55.533960000000008</v>
      </c>
      <c r="Q635" s="159">
        <v>0</v>
      </c>
      <c r="R635" s="159">
        <f>Q635*H635</f>
        <v>0</v>
      </c>
      <c r="S635" s="159">
        <v>0</v>
      </c>
      <c r="T635" s="160">
        <f>S635*H635</f>
        <v>0</v>
      </c>
      <c r="AR635" s="161" t="s">
        <v>101</v>
      </c>
      <c r="AT635" s="161" t="s">
        <v>96</v>
      </c>
      <c r="AU635" s="161" t="s">
        <v>37</v>
      </c>
      <c r="AY635" s="72" t="s">
        <v>94</v>
      </c>
      <c r="BE635" s="162">
        <f>IF(N635="základní",J635,0)</f>
        <v>0</v>
      </c>
      <c r="BF635" s="162">
        <f>IF(N635="snížená",J635,0)</f>
        <v>0</v>
      </c>
      <c r="BG635" s="162">
        <f>IF(N635="zákl. přenesená",J635,0)</f>
        <v>0</v>
      </c>
      <c r="BH635" s="162">
        <f>IF(N635="sníž. přenesená",J635,0)</f>
        <v>0</v>
      </c>
      <c r="BI635" s="162">
        <f>IF(N635="nulová",J635,0)</f>
        <v>0</v>
      </c>
      <c r="BJ635" s="72" t="s">
        <v>36</v>
      </c>
      <c r="BK635" s="162">
        <f>ROUND(I635*H635,2)</f>
        <v>0</v>
      </c>
      <c r="BL635" s="72" t="s">
        <v>101</v>
      </c>
      <c r="BM635" s="161" t="s">
        <v>746</v>
      </c>
    </row>
    <row r="636" spans="2:65" s="171" customFormat="1" x14ac:dyDescent="0.3">
      <c r="B636" s="170"/>
      <c r="D636" s="165" t="s">
        <v>103</v>
      </c>
      <c r="E636" s="172" t="s">
        <v>0</v>
      </c>
      <c r="F636" s="173" t="s">
        <v>747</v>
      </c>
      <c r="H636" s="174">
        <v>804.84</v>
      </c>
      <c r="L636" s="170"/>
      <c r="M636" s="175"/>
      <c r="T636" s="176"/>
      <c r="AT636" s="172" t="s">
        <v>103</v>
      </c>
      <c r="AU636" s="172" t="s">
        <v>37</v>
      </c>
      <c r="AV636" s="171" t="s">
        <v>37</v>
      </c>
      <c r="AW636" s="171" t="s">
        <v>17</v>
      </c>
      <c r="AX636" s="171" t="s">
        <v>35</v>
      </c>
      <c r="AY636" s="172" t="s">
        <v>94</v>
      </c>
    </row>
    <row r="637" spans="2:65" s="79" customFormat="1" ht="16.5" customHeight="1" x14ac:dyDescent="0.3">
      <c r="B637" s="150"/>
      <c r="C637" s="151" t="s">
        <v>752</v>
      </c>
      <c r="D637" s="151" t="s">
        <v>96</v>
      </c>
      <c r="E637" s="152" t="s">
        <v>749</v>
      </c>
      <c r="F637" s="153" t="s">
        <v>750</v>
      </c>
      <c r="G637" s="154" t="s">
        <v>99</v>
      </c>
      <c r="H637" s="155">
        <v>804.84</v>
      </c>
      <c r="I637" s="156"/>
      <c r="J637" s="156">
        <f>ROUND(I637*H637,2)</f>
        <v>0</v>
      </c>
      <c r="K637" s="153" t="s">
        <v>100</v>
      </c>
      <c r="L637" s="80"/>
      <c r="M637" s="157" t="s">
        <v>0</v>
      </c>
      <c r="N637" s="158" t="s">
        <v>24</v>
      </c>
      <c r="O637" s="159">
        <v>4.9000000000000002E-2</v>
      </c>
      <c r="P637" s="159">
        <f>O637*H637</f>
        <v>39.437160000000006</v>
      </c>
      <c r="Q637" s="159">
        <v>0</v>
      </c>
      <c r="R637" s="159">
        <f>Q637*H637</f>
        <v>0</v>
      </c>
      <c r="S637" s="159">
        <v>0</v>
      </c>
      <c r="T637" s="160">
        <f>S637*H637</f>
        <v>0</v>
      </c>
      <c r="AR637" s="161" t="s">
        <v>101</v>
      </c>
      <c r="AT637" s="161" t="s">
        <v>96</v>
      </c>
      <c r="AU637" s="161" t="s">
        <v>37</v>
      </c>
      <c r="AY637" s="72" t="s">
        <v>94</v>
      </c>
      <c r="BE637" s="162">
        <f>IF(N637="základní",J637,0)</f>
        <v>0</v>
      </c>
      <c r="BF637" s="162">
        <f>IF(N637="snížená",J637,0)</f>
        <v>0</v>
      </c>
      <c r="BG637" s="162">
        <f>IF(N637="zákl. přenesená",J637,0)</f>
        <v>0</v>
      </c>
      <c r="BH637" s="162">
        <f>IF(N637="sníž. přenesená",J637,0)</f>
        <v>0</v>
      </c>
      <c r="BI637" s="162">
        <f>IF(N637="nulová",J637,0)</f>
        <v>0</v>
      </c>
      <c r="BJ637" s="72" t="s">
        <v>36</v>
      </c>
      <c r="BK637" s="162">
        <f>ROUND(I637*H637,2)</f>
        <v>0</v>
      </c>
      <c r="BL637" s="72" t="s">
        <v>101</v>
      </c>
      <c r="BM637" s="161" t="s">
        <v>751</v>
      </c>
    </row>
    <row r="638" spans="2:65" s="171" customFormat="1" x14ac:dyDescent="0.3">
      <c r="B638" s="170"/>
      <c r="D638" s="165" t="s">
        <v>103</v>
      </c>
      <c r="E638" s="172" t="s">
        <v>0</v>
      </c>
      <c r="F638" s="173" t="s">
        <v>747</v>
      </c>
      <c r="H638" s="174">
        <v>804.84</v>
      </c>
      <c r="L638" s="170"/>
      <c r="M638" s="175"/>
      <c r="T638" s="176"/>
      <c r="AT638" s="172" t="s">
        <v>103</v>
      </c>
      <c r="AU638" s="172" t="s">
        <v>37</v>
      </c>
      <c r="AV638" s="171" t="s">
        <v>37</v>
      </c>
      <c r="AW638" s="171" t="s">
        <v>17</v>
      </c>
      <c r="AX638" s="171" t="s">
        <v>35</v>
      </c>
      <c r="AY638" s="172" t="s">
        <v>94</v>
      </c>
    </row>
    <row r="639" spans="2:65" s="79" customFormat="1" ht="16.5" customHeight="1" x14ac:dyDescent="0.3">
      <c r="B639" s="150"/>
      <c r="C639" s="151" t="s">
        <v>756</v>
      </c>
      <c r="D639" s="151" t="s">
        <v>96</v>
      </c>
      <c r="E639" s="152" t="s">
        <v>753</v>
      </c>
      <c r="F639" s="153" t="s">
        <v>754</v>
      </c>
      <c r="G639" s="154" t="s">
        <v>99</v>
      </c>
      <c r="H639" s="155">
        <v>72435.600000000006</v>
      </c>
      <c r="I639" s="156"/>
      <c r="J639" s="156">
        <f>ROUND(I639*H639,2)</f>
        <v>0</v>
      </c>
      <c r="K639" s="153" t="s">
        <v>100</v>
      </c>
      <c r="L639" s="80"/>
      <c r="M639" s="157" t="s">
        <v>0</v>
      </c>
      <c r="N639" s="158" t="s">
        <v>24</v>
      </c>
      <c r="O639" s="159">
        <v>0</v>
      </c>
      <c r="P639" s="159">
        <f>O639*H639</f>
        <v>0</v>
      </c>
      <c r="Q639" s="159">
        <v>0</v>
      </c>
      <c r="R639" s="159">
        <f>Q639*H639</f>
        <v>0</v>
      </c>
      <c r="S639" s="159">
        <v>0</v>
      </c>
      <c r="T639" s="160">
        <f>S639*H639</f>
        <v>0</v>
      </c>
      <c r="AR639" s="161" t="s">
        <v>101</v>
      </c>
      <c r="AT639" s="161" t="s">
        <v>96</v>
      </c>
      <c r="AU639" s="161" t="s">
        <v>37</v>
      </c>
      <c r="AY639" s="72" t="s">
        <v>94</v>
      </c>
      <c r="BE639" s="162">
        <f>IF(N639="základní",J639,0)</f>
        <v>0</v>
      </c>
      <c r="BF639" s="162">
        <f>IF(N639="snížená",J639,0)</f>
        <v>0</v>
      </c>
      <c r="BG639" s="162">
        <f>IF(N639="zákl. přenesená",J639,0)</f>
        <v>0</v>
      </c>
      <c r="BH639" s="162">
        <f>IF(N639="sníž. přenesená",J639,0)</f>
        <v>0</v>
      </c>
      <c r="BI639" s="162">
        <f>IF(N639="nulová",J639,0)</f>
        <v>0</v>
      </c>
      <c r="BJ639" s="72" t="s">
        <v>36</v>
      </c>
      <c r="BK639" s="162">
        <f>ROUND(I639*H639,2)</f>
        <v>0</v>
      </c>
      <c r="BL639" s="72" t="s">
        <v>101</v>
      </c>
      <c r="BM639" s="161" t="s">
        <v>755</v>
      </c>
    </row>
    <row r="640" spans="2:65" s="171" customFormat="1" x14ac:dyDescent="0.3">
      <c r="B640" s="170"/>
      <c r="D640" s="165" t="s">
        <v>103</v>
      </c>
      <c r="E640" s="172" t="s">
        <v>0</v>
      </c>
      <c r="F640" s="173" t="s">
        <v>742</v>
      </c>
      <c r="H640" s="174">
        <v>72435.600000000006</v>
      </c>
      <c r="L640" s="170"/>
      <c r="M640" s="175"/>
      <c r="T640" s="176"/>
      <c r="AT640" s="172" t="s">
        <v>103</v>
      </c>
      <c r="AU640" s="172" t="s">
        <v>37</v>
      </c>
      <c r="AV640" s="171" t="s">
        <v>37</v>
      </c>
      <c r="AW640" s="171" t="s">
        <v>17</v>
      </c>
      <c r="AX640" s="171" t="s">
        <v>35</v>
      </c>
      <c r="AY640" s="172" t="s">
        <v>94</v>
      </c>
    </row>
    <row r="641" spans="2:65" s="79" customFormat="1" ht="16.5" customHeight="1" x14ac:dyDescent="0.3">
      <c r="B641" s="150"/>
      <c r="C641" s="151" t="s">
        <v>760</v>
      </c>
      <c r="D641" s="151" t="s">
        <v>96</v>
      </c>
      <c r="E641" s="152" t="s">
        <v>757</v>
      </c>
      <c r="F641" s="153" t="s">
        <v>758</v>
      </c>
      <c r="G641" s="154" t="s">
        <v>99</v>
      </c>
      <c r="H641" s="155">
        <v>804.84</v>
      </c>
      <c r="I641" s="156"/>
      <c r="J641" s="156">
        <f>ROUND(I641*H641,2)</f>
        <v>0</v>
      </c>
      <c r="K641" s="153" t="s">
        <v>100</v>
      </c>
      <c r="L641" s="80"/>
      <c r="M641" s="157" t="s">
        <v>0</v>
      </c>
      <c r="N641" s="158" t="s">
        <v>24</v>
      </c>
      <c r="O641" s="159">
        <v>3.3000000000000002E-2</v>
      </c>
      <c r="P641" s="159">
        <f>O641*H641</f>
        <v>26.559720000000002</v>
      </c>
      <c r="Q641" s="159">
        <v>0</v>
      </c>
      <c r="R641" s="159">
        <f>Q641*H641</f>
        <v>0</v>
      </c>
      <c r="S641" s="159">
        <v>0</v>
      </c>
      <c r="T641" s="160">
        <f>S641*H641</f>
        <v>0</v>
      </c>
      <c r="AR641" s="161" t="s">
        <v>101</v>
      </c>
      <c r="AT641" s="161" t="s">
        <v>96</v>
      </c>
      <c r="AU641" s="161" t="s">
        <v>37</v>
      </c>
      <c r="AY641" s="72" t="s">
        <v>94</v>
      </c>
      <c r="BE641" s="162">
        <f>IF(N641="základní",J641,0)</f>
        <v>0</v>
      </c>
      <c r="BF641" s="162">
        <f>IF(N641="snížená",J641,0)</f>
        <v>0</v>
      </c>
      <c r="BG641" s="162">
        <f>IF(N641="zákl. přenesená",J641,0)</f>
        <v>0</v>
      </c>
      <c r="BH641" s="162">
        <f>IF(N641="sníž. přenesená",J641,0)</f>
        <v>0</v>
      </c>
      <c r="BI641" s="162">
        <f>IF(N641="nulová",J641,0)</f>
        <v>0</v>
      </c>
      <c r="BJ641" s="72" t="s">
        <v>36</v>
      </c>
      <c r="BK641" s="162">
        <f>ROUND(I641*H641,2)</f>
        <v>0</v>
      </c>
      <c r="BL641" s="72" t="s">
        <v>101</v>
      </c>
      <c r="BM641" s="161" t="s">
        <v>759</v>
      </c>
    </row>
    <row r="642" spans="2:65" s="171" customFormat="1" x14ac:dyDescent="0.3">
      <c r="B642" s="170"/>
      <c r="D642" s="165" t="s">
        <v>103</v>
      </c>
      <c r="E642" s="172" t="s">
        <v>0</v>
      </c>
      <c r="F642" s="173" t="s">
        <v>747</v>
      </c>
      <c r="H642" s="174">
        <v>804.84</v>
      </c>
      <c r="L642" s="170"/>
      <c r="M642" s="175"/>
      <c r="T642" s="176"/>
      <c r="AT642" s="172" t="s">
        <v>103</v>
      </c>
      <c r="AU642" s="172" t="s">
        <v>37</v>
      </c>
      <c r="AV642" s="171" t="s">
        <v>37</v>
      </c>
      <c r="AW642" s="171" t="s">
        <v>17</v>
      </c>
      <c r="AX642" s="171" t="s">
        <v>35</v>
      </c>
      <c r="AY642" s="172" t="s">
        <v>94</v>
      </c>
    </row>
    <row r="643" spans="2:65" s="79" customFormat="1" ht="24" customHeight="1" x14ac:dyDescent="0.3">
      <c r="B643" s="150"/>
      <c r="C643" s="151" t="s">
        <v>764</v>
      </c>
      <c r="D643" s="151" t="s">
        <v>96</v>
      </c>
      <c r="E643" s="152" t="s">
        <v>761</v>
      </c>
      <c r="F643" s="153" t="s">
        <v>762</v>
      </c>
      <c r="G643" s="154" t="s">
        <v>99</v>
      </c>
      <c r="H643" s="155">
        <v>321.52999999999997</v>
      </c>
      <c r="I643" s="156"/>
      <c r="J643" s="156">
        <f>ROUND(I643*H643,2)</f>
        <v>0</v>
      </c>
      <c r="K643" s="153" t="s">
        <v>100</v>
      </c>
      <c r="L643" s="80"/>
      <c r="M643" s="157" t="s">
        <v>0</v>
      </c>
      <c r="N643" s="158" t="s">
        <v>24</v>
      </c>
      <c r="O643" s="159">
        <v>0.105</v>
      </c>
      <c r="P643" s="159">
        <f>O643*H643</f>
        <v>33.760649999999998</v>
      </c>
      <c r="Q643" s="159">
        <v>1.2999999999999999E-4</v>
      </c>
      <c r="R643" s="159">
        <f>Q643*H643</f>
        <v>4.1798899999999993E-2</v>
      </c>
      <c r="S643" s="159">
        <v>0</v>
      </c>
      <c r="T643" s="160">
        <f>S643*H643</f>
        <v>0</v>
      </c>
      <c r="AR643" s="161" t="s">
        <v>101</v>
      </c>
      <c r="AT643" s="161" t="s">
        <v>96</v>
      </c>
      <c r="AU643" s="161" t="s">
        <v>37</v>
      </c>
      <c r="AY643" s="72" t="s">
        <v>94</v>
      </c>
      <c r="BE643" s="162">
        <f>IF(N643="základní",J643,0)</f>
        <v>0</v>
      </c>
      <c r="BF643" s="162">
        <f>IF(N643="snížená",J643,0)</f>
        <v>0</v>
      </c>
      <c r="BG643" s="162">
        <f>IF(N643="zákl. přenesená",J643,0)</f>
        <v>0</v>
      </c>
      <c r="BH643" s="162">
        <f>IF(N643="sníž. přenesená",J643,0)</f>
        <v>0</v>
      </c>
      <c r="BI643" s="162">
        <f>IF(N643="nulová",J643,0)</f>
        <v>0</v>
      </c>
      <c r="BJ643" s="72" t="s">
        <v>36</v>
      </c>
      <c r="BK643" s="162">
        <f>ROUND(I643*H643,2)</f>
        <v>0</v>
      </c>
      <c r="BL643" s="72" t="s">
        <v>101</v>
      </c>
      <c r="BM643" s="161" t="s">
        <v>763</v>
      </c>
    </row>
    <row r="644" spans="2:65" s="171" customFormat="1" x14ac:dyDescent="0.3">
      <c r="B644" s="170"/>
      <c r="D644" s="165" t="s">
        <v>103</v>
      </c>
      <c r="E644" s="172" t="s">
        <v>0</v>
      </c>
      <c r="F644" s="173" t="s">
        <v>717</v>
      </c>
      <c r="H644" s="174">
        <v>211.23</v>
      </c>
      <c r="L644" s="170"/>
      <c r="M644" s="175"/>
      <c r="T644" s="176"/>
      <c r="AT644" s="172" t="s">
        <v>103</v>
      </c>
      <c r="AU644" s="172" t="s">
        <v>37</v>
      </c>
      <c r="AV644" s="171" t="s">
        <v>37</v>
      </c>
      <c r="AW644" s="171" t="s">
        <v>17</v>
      </c>
      <c r="AX644" s="171" t="s">
        <v>35</v>
      </c>
      <c r="AY644" s="172" t="s">
        <v>94</v>
      </c>
    </row>
    <row r="645" spans="2:65" s="171" customFormat="1" x14ac:dyDescent="0.3">
      <c r="B645" s="170"/>
      <c r="D645" s="165" t="s">
        <v>103</v>
      </c>
      <c r="E645" s="172" t="s">
        <v>0</v>
      </c>
      <c r="F645" s="173" t="s">
        <v>718</v>
      </c>
      <c r="H645" s="174">
        <v>110.3</v>
      </c>
      <c r="L645" s="170"/>
      <c r="M645" s="175"/>
      <c r="T645" s="176"/>
      <c r="AT645" s="172" t="s">
        <v>103</v>
      </c>
      <c r="AU645" s="172" t="s">
        <v>37</v>
      </c>
      <c r="AV645" s="171" t="s">
        <v>37</v>
      </c>
      <c r="AW645" s="171" t="s">
        <v>17</v>
      </c>
      <c r="AX645" s="171" t="s">
        <v>35</v>
      </c>
      <c r="AY645" s="172" t="s">
        <v>94</v>
      </c>
    </row>
    <row r="646" spans="2:65" s="79" customFormat="1" ht="24" customHeight="1" x14ac:dyDescent="0.3">
      <c r="B646" s="150"/>
      <c r="C646" s="151" t="s">
        <v>770</v>
      </c>
      <c r="D646" s="151" t="s">
        <v>96</v>
      </c>
      <c r="E646" s="152" t="s">
        <v>765</v>
      </c>
      <c r="F646" s="153" t="s">
        <v>766</v>
      </c>
      <c r="G646" s="154" t="s">
        <v>99</v>
      </c>
      <c r="H646" s="155">
        <v>10.32</v>
      </c>
      <c r="I646" s="156"/>
      <c r="J646" s="156">
        <f>ROUND(I646*H646,2)</f>
        <v>0</v>
      </c>
      <c r="K646" s="153" t="s">
        <v>100</v>
      </c>
      <c r="L646" s="80"/>
      <c r="M646" s="157" t="s">
        <v>0</v>
      </c>
      <c r="N646" s="158" t="s">
        <v>24</v>
      </c>
      <c r="O646" s="159">
        <v>0.126</v>
      </c>
      <c r="P646" s="159">
        <f>O646*H646</f>
        <v>1.3003200000000001</v>
      </c>
      <c r="Q646" s="159">
        <v>2.1000000000000001E-4</v>
      </c>
      <c r="R646" s="159">
        <f>Q646*H646</f>
        <v>2.1672000000000002E-3</v>
      </c>
      <c r="S646" s="159">
        <v>0</v>
      </c>
      <c r="T646" s="160">
        <f>S646*H646</f>
        <v>0</v>
      </c>
      <c r="AR646" s="161" t="s">
        <v>101</v>
      </c>
      <c r="AT646" s="161" t="s">
        <v>96</v>
      </c>
      <c r="AU646" s="161" t="s">
        <v>37</v>
      </c>
      <c r="AY646" s="72" t="s">
        <v>94</v>
      </c>
      <c r="BE646" s="162">
        <f>IF(N646="základní",J646,0)</f>
        <v>0</v>
      </c>
      <c r="BF646" s="162">
        <f>IF(N646="snížená",J646,0)</f>
        <v>0</v>
      </c>
      <c r="BG646" s="162">
        <f>IF(N646="zákl. přenesená",J646,0)</f>
        <v>0</v>
      </c>
      <c r="BH646" s="162">
        <f>IF(N646="sníž. přenesená",J646,0)</f>
        <v>0</v>
      </c>
      <c r="BI646" s="162">
        <f>IF(N646="nulová",J646,0)</f>
        <v>0</v>
      </c>
      <c r="BJ646" s="72" t="s">
        <v>36</v>
      </c>
      <c r="BK646" s="162">
        <f>ROUND(I646*H646,2)</f>
        <v>0</v>
      </c>
      <c r="BL646" s="72" t="s">
        <v>101</v>
      </c>
      <c r="BM646" s="161" t="s">
        <v>767</v>
      </c>
    </row>
    <row r="647" spans="2:65" s="171" customFormat="1" x14ac:dyDescent="0.3">
      <c r="B647" s="170"/>
      <c r="D647" s="165" t="s">
        <v>103</v>
      </c>
      <c r="E647" s="172" t="s">
        <v>0</v>
      </c>
      <c r="F647" s="173" t="s">
        <v>768</v>
      </c>
      <c r="H647" s="174">
        <v>10.32</v>
      </c>
      <c r="L647" s="170"/>
      <c r="M647" s="175"/>
      <c r="T647" s="176"/>
      <c r="AT647" s="172" t="s">
        <v>103</v>
      </c>
      <c r="AU647" s="172" t="s">
        <v>37</v>
      </c>
      <c r="AV647" s="171" t="s">
        <v>37</v>
      </c>
      <c r="AW647" s="171" t="s">
        <v>17</v>
      </c>
      <c r="AX647" s="171" t="s">
        <v>35</v>
      </c>
      <c r="AY647" s="172" t="s">
        <v>94</v>
      </c>
    </row>
    <row r="648" spans="2:65" s="139" customFormat="1" ht="22.8" customHeight="1" x14ac:dyDescent="0.25">
      <c r="B648" s="138"/>
      <c r="D648" s="140" t="s">
        <v>34</v>
      </c>
      <c r="E648" s="148" t="s">
        <v>748</v>
      </c>
      <c r="F648" s="148" t="s">
        <v>769</v>
      </c>
      <c r="J648" s="149">
        <f>BK648</f>
        <v>0</v>
      </c>
      <c r="L648" s="138"/>
      <c r="M648" s="143"/>
      <c r="P648" s="144">
        <f>SUM(P649:P683)</f>
        <v>301.21118899999999</v>
      </c>
      <c r="R648" s="144">
        <f>SUM(R649:R683)</f>
        <v>0</v>
      </c>
      <c r="T648" s="145">
        <f>SUM(T649:T683)</f>
        <v>75.290219999999977</v>
      </c>
      <c r="AR648" s="140" t="s">
        <v>36</v>
      </c>
      <c r="AT648" s="146" t="s">
        <v>34</v>
      </c>
      <c r="AU648" s="146" t="s">
        <v>36</v>
      </c>
      <c r="AY648" s="140" t="s">
        <v>94</v>
      </c>
      <c r="BK648" s="147">
        <f>SUM(BK649:BK683)</f>
        <v>0</v>
      </c>
    </row>
    <row r="649" spans="2:65" s="79" customFormat="1" ht="24" customHeight="1" x14ac:dyDescent="0.3">
      <c r="B649" s="150"/>
      <c r="C649" s="151" t="s">
        <v>776</v>
      </c>
      <c r="D649" s="151" t="s">
        <v>96</v>
      </c>
      <c r="E649" s="152" t="s">
        <v>771</v>
      </c>
      <c r="F649" s="153" t="s">
        <v>772</v>
      </c>
      <c r="G649" s="154" t="s">
        <v>116</v>
      </c>
      <c r="H649" s="155">
        <v>2.3180000000000001</v>
      </c>
      <c r="I649" s="156"/>
      <c r="J649" s="156">
        <f>ROUND(I649*H649,2)</f>
        <v>0</v>
      </c>
      <c r="K649" s="153" t="s">
        <v>100</v>
      </c>
      <c r="L649" s="80"/>
      <c r="M649" s="157" t="s">
        <v>0</v>
      </c>
      <c r="N649" s="158" t="s">
        <v>24</v>
      </c>
      <c r="O649" s="159">
        <v>4.0350000000000001</v>
      </c>
      <c r="P649" s="159">
        <f>O649*H649</f>
        <v>9.3531300000000002</v>
      </c>
      <c r="Q649" s="159">
        <v>0</v>
      </c>
      <c r="R649" s="159">
        <f>Q649*H649</f>
        <v>0</v>
      </c>
      <c r="S649" s="159">
        <v>1.8</v>
      </c>
      <c r="T649" s="160">
        <f>S649*H649</f>
        <v>4.1724000000000006</v>
      </c>
      <c r="AR649" s="161" t="s">
        <v>101</v>
      </c>
      <c r="AT649" s="161" t="s">
        <v>96</v>
      </c>
      <c r="AU649" s="161" t="s">
        <v>37</v>
      </c>
      <c r="AY649" s="72" t="s">
        <v>94</v>
      </c>
      <c r="BE649" s="162">
        <f>IF(N649="základní",J649,0)</f>
        <v>0</v>
      </c>
      <c r="BF649" s="162">
        <f>IF(N649="snížená",J649,0)</f>
        <v>0</v>
      </c>
      <c r="BG649" s="162">
        <f>IF(N649="zákl. přenesená",J649,0)</f>
        <v>0</v>
      </c>
      <c r="BH649" s="162">
        <f>IF(N649="sníž. přenesená",J649,0)</f>
        <v>0</v>
      </c>
      <c r="BI649" s="162">
        <f>IF(N649="nulová",J649,0)</f>
        <v>0</v>
      </c>
      <c r="BJ649" s="72" t="s">
        <v>36</v>
      </c>
      <c r="BK649" s="162">
        <f>ROUND(I649*H649,2)</f>
        <v>0</v>
      </c>
      <c r="BL649" s="72" t="s">
        <v>101</v>
      </c>
      <c r="BM649" s="161" t="s">
        <v>773</v>
      </c>
    </row>
    <row r="650" spans="2:65" s="171" customFormat="1" x14ac:dyDescent="0.3">
      <c r="B650" s="170"/>
      <c r="D650" s="165" t="s">
        <v>103</v>
      </c>
      <c r="E650" s="172" t="s">
        <v>0</v>
      </c>
      <c r="F650" s="173" t="s">
        <v>774</v>
      </c>
      <c r="H650" s="174">
        <v>1.518</v>
      </c>
      <c r="L650" s="170"/>
      <c r="M650" s="175"/>
      <c r="T650" s="176"/>
      <c r="AT650" s="172" t="s">
        <v>103</v>
      </c>
      <c r="AU650" s="172" t="s">
        <v>37</v>
      </c>
      <c r="AV650" s="171" t="s">
        <v>37</v>
      </c>
      <c r="AW650" s="171" t="s">
        <v>17</v>
      </c>
      <c r="AX650" s="171" t="s">
        <v>35</v>
      </c>
      <c r="AY650" s="172" t="s">
        <v>94</v>
      </c>
    </row>
    <row r="651" spans="2:65" s="171" customFormat="1" x14ac:dyDescent="0.3">
      <c r="B651" s="170"/>
      <c r="D651" s="165" t="s">
        <v>103</v>
      </c>
      <c r="E651" s="172" t="s">
        <v>0</v>
      </c>
      <c r="F651" s="173" t="s">
        <v>775</v>
      </c>
      <c r="H651" s="174">
        <v>0.8</v>
      </c>
      <c r="L651" s="170"/>
      <c r="M651" s="175"/>
      <c r="T651" s="176"/>
      <c r="AT651" s="172" t="s">
        <v>103</v>
      </c>
      <c r="AU651" s="172" t="s">
        <v>37</v>
      </c>
      <c r="AV651" s="171" t="s">
        <v>37</v>
      </c>
      <c r="AW651" s="171" t="s">
        <v>17</v>
      </c>
      <c r="AX651" s="171" t="s">
        <v>35</v>
      </c>
      <c r="AY651" s="172" t="s">
        <v>94</v>
      </c>
    </row>
    <row r="652" spans="2:65" s="79" customFormat="1" ht="16.5" customHeight="1" x14ac:dyDescent="0.3">
      <c r="B652" s="150"/>
      <c r="C652" s="151" t="s">
        <v>781</v>
      </c>
      <c r="D652" s="151" t="s">
        <v>96</v>
      </c>
      <c r="E652" s="152" t="s">
        <v>777</v>
      </c>
      <c r="F652" s="153" t="s">
        <v>778</v>
      </c>
      <c r="G652" s="154" t="s">
        <v>116</v>
      </c>
      <c r="H652" s="155">
        <v>0.66200000000000003</v>
      </c>
      <c r="I652" s="156"/>
      <c r="J652" s="156">
        <f>ROUND(I652*H652,2)</f>
        <v>0</v>
      </c>
      <c r="K652" s="153" t="s">
        <v>100</v>
      </c>
      <c r="L652" s="80"/>
      <c r="M652" s="157" t="s">
        <v>0</v>
      </c>
      <c r="N652" s="158" t="s">
        <v>24</v>
      </c>
      <c r="O652" s="159">
        <v>6.72</v>
      </c>
      <c r="P652" s="159">
        <f>O652*H652</f>
        <v>4.4486400000000001</v>
      </c>
      <c r="Q652" s="159">
        <v>0</v>
      </c>
      <c r="R652" s="159">
        <f>Q652*H652</f>
        <v>0</v>
      </c>
      <c r="S652" s="159">
        <v>2.4</v>
      </c>
      <c r="T652" s="160">
        <f>S652*H652</f>
        <v>1.5888</v>
      </c>
      <c r="AR652" s="161" t="s">
        <v>101</v>
      </c>
      <c r="AT652" s="161" t="s">
        <v>96</v>
      </c>
      <c r="AU652" s="161" t="s">
        <v>37</v>
      </c>
      <c r="AY652" s="72" t="s">
        <v>94</v>
      </c>
      <c r="BE652" s="162">
        <f>IF(N652="základní",J652,0)</f>
        <v>0</v>
      </c>
      <c r="BF652" s="162">
        <f>IF(N652="snížená",J652,0)</f>
        <v>0</v>
      </c>
      <c r="BG652" s="162">
        <f>IF(N652="zákl. přenesená",J652,0)</f>
        <v>0</v>
      </c>
      <c r="BH652" s="162">
        <f>IF(N652="sníž. přenesená",J652,0)</f>
        <v>0</v>
      </c>
      <c r="BI652" s="162">
        <f>IF(N652="nulová",J652,0)</f>
        <v>0</v>
      </c>
      <c r="BJ652" s="72" t="s">
        <v>36</v>
      </c>
      <c r="BK652" s="162">
        <f>ROUND(I652*H652,2)</f>
        <v>0</v>
      </c>
      <c r="BL652" s="72" t="s">
        <v>101</v>
      </c>
      <c r="BM652" s="161" t="s">
        <v>779</v>
      </c>
    </row>
    <row r="653" spans="2:65" s="171" customFormat="1" x14ac:dyDescent="0.3">
      <c r="B653" s="170"/>
      <c r="D653" s="165" t="s">
        <v>103</v>
      </c>
      <c r="E653" s="172" t="s">
        <v>0</v>
      </c>
      <c r="F653" s="173" t="s">
        <v>780</v>
      </c>
      <c r="H653" s="174">
        <v>0.66200000000000003</v>
      </c>
      <c r="L653" s="170"/>
      <c r="M653" s="175"/>
      <c r="T653" s="176"/>
      <c r="AT653" s="172" t="s">
        <v>103</v>
      </c>
      <c r="AU653" s="172" t="s">
        <v>37</v>
      </c>
      <c r="AV653" s="171" t="s">
        <v>37</v>
      </c>
      <c r="AW653" s="171" t="s">
        <v>17</v>
      </c>
      <c r="AX653" s="171" t="s">
        <v>35</v>
      </c>
      <c r="AY653" s="172" t="s">
        <v>94</v>
      </c>
    </row>
    <row r="654" spans="2:65" s="79" customFormat="1" ht="36" customHeight="1" x14ac:dyDescent="0.3">
      <c r="B654" s="150"/>
      <c r="C654" s="151" t="s">
        <v>782</v>
      </c>
      <c r="D654" s="151" t="s">
        <v>96</v>
      </c>
      <c r="E654" s="152" t="s">
        <v>783</v>
      </c>
      <c r="F654" s="153" t="s">
        <v>784</v>
      </c>
      <c r="G654" s="154" t="s">
        <v>116</v>
      </c>
      <c r="H654" s="155">
        <v>0.39700000000000002</v>
      </c>
      <c r="I654" s="156"/>
      <c r="J654" s="156">
        <f>ROUND(I654*H654,2)</f>
        <v>0</v>
      </c>
      <c r="K654" s="153" t="s">
        <v>100</v>
      </c>
      <c r="L654" s="80"/>
      <c r="M654" s="157" t="s">
        <v>0</v>
      </c>
      <c r="N654" s="158" t="s">
        <v>24</v>
      </c>
      <c r="O654" s="159">
        <v>10.88</v>
      </c>
      <c r="P654" s="159">
        <f>O654*H654</f>
        <v>4.3193600000000005</v>
      </c>
      <c r="Q654" s="159">
        <v>0</v>
      </c>
      <c r="R654" s="159">
        <f>Q654*H654</f>
        <v>0</v>
      </c>
      <c r="S654" s="159">
        <v>2.2000000000000002</v>
      </c>
      <c r="T654" s="160">
        <f>S654*H654</f>
        <v>0.87340000000000007</v>
      </c>
      <c r="AR654" s="161" t="s">
        <v>101</v>
      </c>
      <c r="AT654" s="161" t="s">
        <v>96</v>
      </c>
      <c r="AU654" s="161" t="s">
        <v>37</v>
      </c>
      <c r="AY654" s="72" t="s">
        <v>94</v>
      </c>
      <c r="BE654" s="162">
        <f>IF(N654="základní",J654,0)</f>
        <v>0</v>
      </c>
      <c r="BF654" s="162">
        <f>IF(N654="snížená",J654,0)</f>
        <v>0</v>
      </c>
      <c r="BG654" s="162">
        <f>IF(N654="zákl. přenesená",J654,0)</f>
        <v>0</v>
      </c>
      <c r="BH654" s="162">
        <f>IF(N654="sníž. přenesená",J654,0)</f>
        <v>0</v>
      </c>
      <c r="BI654" s="162">
        <f>IF(N654="nulová",J654,0)</f>
        <v>0</v>
      </c>
      <c r="BJ654" s="72" t="s">
        <v>36</v>
      </c>
      <c r="BK654" s="162">
        <f>ROUND(I654*H654,2)</f>
        <v>0</v>
      </c>
      <c r="BL654" s="72" t="s">
        <v>101</v>
      </c>
      <c r="BM654" s="161" t="s">
        <v>785</v>
      </c>
    </row>
    <row r="655" spans="2:65" s="171" customFormat="1" ht="20.399999999999999" x14ac:dyDescent="0.3">
      <c r="B655" s="170"/>
      <c r="D655" s="165" t="s">
        <v>103</v>
      </c>
      <c r="E655" s="172" t="s">
        <v>0</v>
      </c>
      <c r="F655" s="173" t="s">
        <v>786</v>
      </c>
      <c r="H655" s="174">
        <v>0.39700000000000002</v>
      </c>
      <c r="L655" s="170"/>
      <c r="M655" s="175"/>
      <c r="T655" s="176"/>
      <c r="AT655" s="172" t="s">
        <v>103</v>
      </c>
      <c r="AU655" s="172" t="s">
        <v>37</v>
      </c>
      <c r="AV655" s="171" t="s">
        <v>37</v>
      </c>
      <c r="AW655" s="171" t="s">
        <v>17</v>
      </c>
      <c r="AX655" s="171" t="s">
        <v>35</v>
      </c>
      <c r="AY655" s="172" t="s">
        <v>94</v>
      </c>
    </row>
    <row r="656" spans="2:65" s="79" customFormat="1" ht="36" customHeight="1" x14ac:dyDescent="0.3">
      <c r="B656" s="150"/>
      <c r="C656" s="151" t="s">
        <v>787</v>
      </c>
      <c r="D656" s="151" t="s">
        <v>96</v>
      </c>
      <c r="E656" s="152" t="s">
        <v>788</v>
      </c>
      <c r="F656" s="153" t="s">
        <v>789</v>
      </c>
      <c r="G656" s="154" t="s">
        <v>116</v>
      </c>
      <c r="H656" s="155">
        <v>15.255000000000001</v>
      </c>
      <c r="I656" s="156"/>
      <c r="J656" s="156">
        <f>ROUND(I656*H656,2)</f>
        <v>0</v>
      </c>
      <c r="K656" s="153" t="s">
        <v>100</v>
      </c>
      <c r="L656" s="80"/>
      <c r="M656" s="157" t="s">
        <v>0</v>
      </c>
      <c r="N656" s="158" t="s">
        <v>24</v>
      </c>
      <c r="O656" s="159">
        <v>7.1950000000000003</v>
      </c>
      <c r="P656" s="159">
        <f>O656*H656</f>
        <v>109.759725</v>
      </c>
      <c r="Q656" s="159">
        <v>0</v>
      </c>
      <c r="R656" s="159">
        <f>Q656*H656</f>
        <v>0</v>
      </c>
      <c r="S656" s="159">
        <v>2.2000000000000002</v>
      </c>
      <c r="T656" s="160">
        <f>S656*H656</f>
        <v>33.561000000000007</v>
      </c>
      <c r="AR656" s="161" t="s">
        <v>101</v>
      </c>
      <c r="AT656" s="161" t="s">
        <v>96</v>
      </c>
      <c r="AU656" s="161" t="s">
        <v>37</v>
      </c>
      <c r="AY656" s="72" t="s">
        <v>94</v>
      </c>
      <c r="BE656" s="162">
        <f>IF(N656="základní",J656,0)</f>
        <v>0</v>
      </c>
      <c r="BF656" s="162">
        <f>IF(N656="snížená",J656,0)</f>
        <v>0</v>
      </c>
      <c r="BG656" s="162">
        <f>IF(N656="zákl. přenesená",J656,0)</f>
        <v>0</v>
      </c>
      <c r="BH656" s="162">
        <f>IF(N656="sníž. přenesená",J656,0)</f>
        <v>0</v>
      </c>
      <c r="BI656" s="162">
        <f>IF(N656="nulová",J656,0)</f>
        <v>0</v>
      </c>
      <c r="BJ656" s="72" t="s">
        <v>36</v>
      </c>
      <c r="BK656" s="162">
        <f>ROUND(I656*H656,2)</f>
        <v>0</v>
      </c>
      <c r="BL656" s="72" t="s">
        <v>101</v>
      </c>
      <c r="BM656" s="161" t="s">
        <v>790</v>
      </c>
    </row>
    <row r="657" spans="2:65" s="171" customFormat="1" x14ac:dyDescent="0.3">
      <c r="B657" s="170"/>
      <c r="D657" s="165" t="s">
        <v>103</v>
      </c>
      <c r="E657" s="172" t="s">
        <v>0</v>
      </c>
      <c r="F657" s="173" t="s">
        <v>791</v>
      </c>
      <c r="H657" s="174">
        <v>15.255000000000001</v>
      </c>
      <c r="L657" s="170"/>
      <c r="M657" s="175"/>
      <c r="T657" s="176"/>
      <c r="AT657" s="172" t="s">
        <v>103</v>
      </c>
      <c r="AU657" s="172" t="s">
        <v>37</v>
      </c>
      <c r="AV657" s="171" t="s">
        <v>37</v>
      </c>
      <c r="AW657" s="171" t="s">
        <v>17</v>
      </c>
      <c r="AX657" s="171" t="s">
        <v>35</v>
      </c>
      <c r="AY657" s="172" t="s">
        <v>94</v>
      </c>
    </row>
    <row r="658" spans="2:65" s="79" customFormat="1" ht="24" customHeight="1" x14ac:dyDescent="0.3">
      <c r="B658" s="150"/>
      <c r="C658" s="151" t="s">
        <v>792</v>
      </c>
      <c r="D658" s="151" t="s">
        <v>96</v>
      </c>
      <c r="E658" s="152" t="s">
        <v>793</v>
      </c>
      <c r="F658" s="153" t="s">
        <v>794</v>
      </c>
      <c r="G658" s="154" t="s">
        <v>116</v>
      </c>
      <c r="H658" s="155">
        <v>15.255000000000001</v>
      </c>
      <c r="I658" s="156"/>
      <c r="J658" s="156">
        <f>ROUND(I658*H658,2)</f>
        <v>0</v>
      </c>
      <c r="K658" s="153" t="s">
        <v>100</v>
      </c>
      <c r="L658" s="80"/>
      <c r="M658" s="157" t="s">
        <v>0</v>
      </c>
      <c r="N658" s="158" t="s">
        <v>24</v>
      </c>
      <c r="O658" s="159">
        <v>1.2569999999999999</v>
      </c>
      <c r="P658" s="159">
        <f>O658*H658</f>
        <v>19.175535</v>
      </c>
      <c r="Q658" s="159">
        <v>0</v>
      </c>
      <c r="R658" s="159">
        <f>Q658*H658</f>
        <v>0</v>
      </c>
      <c r="S658" s="159">
        <v>1.4</v>
      </c>
      <c r="T658" s="160">
        <f>S658*H658</f>
        <v>21.356999999999999</v>
      </c>
      <c r="AR658" s="161" t="s">
        <v>101</v>
      </c>
      <c r="AT658" s="161" t="s">
        <v>96</v>
      </c>
      <c r="AU658" s="161" t="s">
        <v>37</v>
      </c>
      <c r="AY658" s="72" t="s">
        <v>94</v>
      </c>
      <c r="BE658" s="162">
        <f>IF(N658="základní",J658,0)</f>
        <v>0</v>
      </c>
      <c r="BF658" s="162">
        <f>IF(N658="snížená",J658,0)</f>
        <v>0</v>
      </c>
      <c r="BG658" s="162">
        <f>IF(N658="zákl. přenesená",J658,0)</f>
        <v>0</v>
      </c>
      <c r="BH658" s="162">
        <f>IF(N658="sníž. přenesená",J658,0)</f>
        <v>0</v>
      </c>
      <c r="BI658" s="162">
        <f>IF(N658="nulová",J658,0)</f>
        <v>0</v>
      </c>
      <c r="BJ658" s="72" t="s">
        <v>36</v>
      </c>
      <c r="BK658" s="162">
        <f>ROUND(I658*H658,2)</f>
        <v>0</v>
      </c>
      <c r="BL658" s="72" t="s">
        <v>101</v>
      </c>
      <c r="BM658" s="161" t="s">
        <v>795</v>
      </c>
    </row>
    <row r="659" spans="2:65" s="171" customFormat="1" x14ac:dyDescent="0.3">
      <c r="B659" s="170"/>
      <c r="D659" s="165" t="s">
        <v>103</v>
      </c>
      <c r="E659" s="172" t="s">
        <v>0</v>
      </c>
      <c r="F659" s="173" t="s">
        <v>791</v>
      </c>
      <c r="H659" s="174">
        <v>15.255000000000001</v>
      </c>
      <c r="L659" s="170"/>
      <c r="M659" s="175"/>
      <c r="T659" s="176"/>
      <c r="AT659" s="172" t="s">
        <v>103</v>
      </c>
      <c r="AU659" s="172" t="s">
        <v>37</v>
      </c>
      <c r="AV659" s="171" t="s">
        <v>37</v>
      </c>
      <c r="AW659" s="171" t="s">
        <v>17</v>
      </c>
      <c r="AX659" s="171" t="s">
        <v>35</v>
      </c>
      <c r="AY659" s="172" t="s">
        <v>94</v>
      </c>
    </row>
    <row r="660" spans="2:65" s="79" customFormat="1" ht="16.5" customHeight="1" x14ac:dyDescent="0.3">
      <c r="B660" s="150"/>
      <c r="C660" s="151" t="s">
        <v>796</v>
      </c>
      <c r="D660" s="151" t="s">
        <v>96</v>
      </c>
      <c r="E660" s="152" t="s">
        <v>797</v>
      </c>
      <c r="F660" s="153" t="s">
        <v>798</v>
      </c>
      <c r="G660" s="154" t="s">
        <v>373</v>
      </c>
      <c r="H660" s="155">
        <v>97.95</v>
      </c>
      <c r="I660" s="156"/>
      <c r="J660" s="156">
        <f>ROUND(I660*H660,2)</f>
        <v>0</v>
      </c>
      <c r="K660" s="153" t="s">
        <v>100</v>
      </c>
      <c r="L660" s="80"/>
      <c r="M660" s="157" t="s">
        <v>0</v>
      </c>
      <c r="N660" s="158" t="s">
        <v>24</v>
      </c>
      <c r="O660" s="159">
        <v>0.94499999999999995</v>
      </c>
      <c r="P660" s="159">
        <f>O660*H660</f>
        <v>92.562749999999994</v>
      </c>
      <c r="Q660" s="159">
        <v>0</v>
      </c>
      <c r="R660" s="159">
        <f>Q660*H660</f>
        <v>0</v>
      </c>
      <c r="S660" s="159">
        <v>5.8000000000000003E-2</v>
      </c>
      <c r="T660" s="160">
        <f>S660*H660</f>
        <v>5.6811000000000007</v>
      </c>
      <c r="AR660" s="161" t="s">
        <v>101</v>
      </c>
      <c r="AT660" s="161" t="s">
        <v>96</v>
      </c>
      <c r="AU660" s="161" t="s">
        <v>37</v>
      </c>
      <c r="AY660" s="72" t="s">
        <v>94</v>
      </c>
      <c r="BE660" s="162">
        <f>IF(N660="základní",J660,0)</f>
        <v>0</v>
      </c>
      <c r="BF660" s="162">
        <f>IF(N660="snížená",J660,0)</f>
        <v>0</v>
      </c>
      <c r="BG660" s="162">
        <f>IF(N660="zákl. přenesená",J660,0)</f>
        <v>0</v>
      </c>
      <c r="BH660" s="162">
        <f>IF(N660="sníž. přenesená",J660,0)</f>
        <v>0</v>
      </c>
      <c r="BI660" s="162">
        <f>IF(N660="nulová",J660,0)</f>
        <v>0</v>
      </c>
      <c r="BJ660" s="72" t="s">
        <v>36</v>
      </c>
      <c r="BK660" s="162">
        <f>ROUND(I660*H660,2)</f>
        <v>0</v>
      </c>
      <c r="BL660" s="72" t="s">
        <v>101</v>
      </c>
      <c r="BM660" s="161" t="s">
        <v>799</v>
      </c>
    </row>
    <row r="661" spans="2:65" s="164" customFormat="1" x14ac:dyDescent="0.3">
      <c r="B661" s="163"/>
      <c r="D661" s="165" t="s">
        <v>103</v>
      </c>
      <c r="E661" s="166" t="s">
        <v>0</v>
      </c>
      <c r="F661" s="167" t="s">
        <v>104</v>
      </c>
      <c r="H661" s="166" t="s">
        <v>0</v>
      </c>
      <c r="L661" s="163"/>
      <c r="M661" s="168"/>
      <c r="T661" s="169"/>
      <c r="AT661" s="166" t="s">
        <v>103</v>
      </c>
      <c r="AU661" s="166" t="s">
        <v>37</v>
      </c>
      <c r="AV661" s="164" t="s">
        <v>36</v>
      </c>
      <c r="AW661" s="164" t="s">
        <v>17</v>
      </c>
      <c r="AX661" s="164" t="s">
        <v>35</v>
      </c>
      <c r="AY661" s="166" t="s">
        <v>94</v>
      </c>
    </row>
    <row r="662" spans="2:65" s="171" customFormat="1" ht="20.399999999999999" x14ac:dyDescent="0.3">
      <c r="B662" s="170"/>
      <c r="D662" s="165" t="s">
        <v>103</v>
      </c>
      <c r="E662" s="172" t="s">
        <v>0</v>
      </c>
      <c r="F662" s="173" t="s">
        <v>800</v>
      </c>
      <c r="H662" s="174">
        <v>97.95</v>
      </c>
      <c r="L662" s="170"/>
      <c r="M662" s="175"/>
      <c r="T662" s="176"/>
      <c r="AT662" s="172" t="s">
        <v>103</v>
      </c>
      <c r="AU662" s="172" t="s">
        <v>37</v>
      </c>
      <c r="AV662" s="171" t="s">
        <v>37</v>
      </c>
      <c r="AW662" s="171" t="s">
        <v>17</v>
      </c>
      <c r="AX662" s="171" t="s">
        <v>35</v>
      </c>
      <c r="AY662" s="172" t="s">
        <v>94</v>
      </c>
    </row>
    <row r="663" spans="2:65" s="79" customFormat="1" ht="16.5" customHeight="1" x14ac:dyDescent="0.3">
      <c r="B663" s="150"/>
      <c r="C663" s="151" t="s">
        <v>801</v>
      </c>
      <c r="D663" s="151" t="s">
        <v>96</v>
      </c>
      <c r="E663" s="152" t="s">
        <v>803</v>
      </c>
      <c r="F663" s="153" t="s">
        <v>804</v>
      </c>
      <c r="G663" s="154" t="s">
        <v>373</v>
      </c>
      <c r="H663" s="155">
        <v>3.3</v>
      </c>
      <c r="I663" s="156"/>
      <c r="J663" s="156">
        <f>ROUND(I663*H663,2)</f>
        <v>0</v>
      </c>
      <c r="K663" s="153" t="s">
        <v>100</v>
      </c>
      <c r="L663" s="80"/>
      <c r="M663" s="157" t="s">
        <v>0</v>
      </c>
      <c r="N663" s="158" t="s">
        <v>24</v>
      </c>
      <c r="O663" s="159">
        <v>1.8360000000000001</v>
      </c>
      <c r="P663" s="159">
        <f>O663*H663</f>
        <v>6.0587999999999997</v>
      </c>
      <c r="Q663" s="159">
        <v>0</v>
      </c>
      <c r="R663" s="159">
        <f>Q663*H663</f>
        <v>0</v>
      </c>
      <c r="S663" s="159">
        <v>0.187</v>
      </c>
      <c r="T663" s="160">
        <f>S663*H663</f>
        <v>0.61709999999999998</v>
      </c>
      <c r="AR663" s="161" t="s">
        <v>101</v>
      </c>
      <c r="AT663" s="161" t="s">
        <v>96</v>
      </c>
      <c r="AU663" s="161" t="s">
        <v>37</v>
      </c>
      <c r="AY663" s="72" t="s">
        <v>94</v>
      </c>
      <c r="BE663" s="162">
        <f>IF(N663="základní",J663,0)</f>
        <v>0</v>
      </c>
      <c r="BF663" s="162">
        <f>IF(N663="snížená",J663,0)</f>
        <v>0</v>
      </c>
      <c r="BG663" s="162">
        <f>IF(N663="zákl. přenesená",J663,0)</f>
        <v>0</v>
      </c>
      <c r="BH663" s="162">
        <f>IF(N663="sníž. přenesená",J663,0)</f>
        <v>0</v>
      </c>
      <c r="BI663" s="162">
        <f>IF(N663="nulová",J663,0)</f>
        <v>0</v>
      </c>
      <c r="BJ663" s="72" t="s">
        <v>36</v>
      </c>
      <c r="BK663" s="162">
        <f>ROUND(I663*H663,2)</f>
        <v>0</v>
      </c>
      <c r="BL663" s="72" t="s">
        <v>101</v>
      </c>
      <c r="BM663" s="161" t="s">
        <v>805</v>
      </c>
    </row>
    <row r="664" spans="2:65" s="171" customFormat="1" x14ac:dyDescent="0.3">
      <c r="B664" s="170"/>
      <c r="D664" s="165" t="s">
        <v>103</v>
      </c>
      <c r="E664" s="172" t="s">
        <v>0</v>
      </c>
      <c r="F664" s="173" t="s">
        <v>806</v>
      </c>
      <c r="H664" s="174">
        <v>3.3</v>
      </c>
      <c r="L664" s="170"/>
      <c r="M664" s="175"/>
      <c r="T664" s="176"/>
      <c r="AT664" s="172" t="s">
        <v>103</v>
      </c>
      <c r="AU664" s="172" t="s">
        <v>37</v>
      </c>
      <c r="AV664" s="171" t="s">
        <v>37</v>
      </c>
      <c r="AW664" s="171" t="s">
        <v>17</v>
      </c>
      <c r="AX664" s="171" t="s">
        <v>35</v>
      </c>
      <c r="AY664" s="172" t="s">
        <v>94</v>
      </c>
    </row>
    <row r="665" spans="2:65" s="79" customFormat="1" ht="24" customHeight="1" x14ac:dyDescent="0.3">
      <c r="B665" s="150"/>
      <c r="C665" s="151" t="s">
        <v>802</v>
      </c>
      <c r="D665" s="151" t="s">
        <v>96</v>
      </c>
      <c r="E665" s="152" t="s">
        <v>808</v>
      </c>
      <c r="F665" s="153" t="s">
        <v>809</v>
      </c>
      <c r="G665" s="154" t="s">
        <v>99</v>
      </c>
      <c r="H665" s="155">
        <v>8.3149999999999995</v>
      </c>
      <c r="I665" s="156"/>
      <c r="J665" s="156">
        <f>ROUND(I665*H665,2)</f>
        <v>0</v>
      </c>
      <c r="K665" s="153" t="s">
        <v>100</v>
      </c>
      <c r="L665" s="80"/>
      <c r="M665" s="157" t="s">
        <v>0</v>
      </c>
      <c r="N665" s="158" t="s">
        <v>24</v>
      </c>
      <c r="O665" s="159">
        <v>1.105</v>
      </c>
      <c r="P665" s="159">
        <f>O665*H665</f>
        <v>9.1880749999999995</v>
      </c>
      <c r="Q665" s="159">
        <v>0</v>
      </c>
      <c r="R665" s="159">
        <f>Q665*H665</f>
        <v>0</v>
      </c>
      <c r="S665" s="159">
        <v>6.5000000000000002E-2</v>
      </c>
      <c r="T665" s="160">
        <f>S665*H665</f>
        <v>0.54047500000000004</v>
      </c>
      <c r="AR665" s="161" t="s">
        <v>101</v>
      </c>
      <c r="AT665" s="161" t="s">
        <v>96</v>
      </c>
      <c r="AU665" s="161" t="s">
        <v>37</v>
      </c>
      <c r="AY665" s="72" t="s">
        <v>94</v>
      </c>
      <c r="BE665" s="162">
        <f>IF(N665="základní",J665,0)</f>
        <v>0</v>
      </c>
      <c r="BF665" s="162">
        <f>IF(N665="snížená",J665,0)</f>
        <v>0</v>
      </c>
      <c r="BG665" s="162">
        <f>IF(N665="zákl. přenesená",J665,0)</f>
        <v>0</v>
      </c>
      <c r="BH665" s="162">
        <f>IF(N665="sníž. přenesená",J665,0)</f>
        <v>0</v>
      </c>
      <c r="BI665" s="162">
        <f>IF(N665="nulová",J665,0)</f>
        <v>0</v>
      </c>
      <c r="BJ665" s="72" t="s">
        <v>36</v>
      </c>
      <c r="BK665" s="162">
        <f>ROUND(I665*H665,2)</f>
        <v>0</v>
      </c>
      <c r="BL665" s="72" t="s">
        <v>101</v>
      </c>
      <c r="BM665" s="161" t="s">
        <v>810</v>
      </c>
    </row>
    <row r="666" spans="2:65" s="164" customFormat="1" x14ac:dyDescent="0.3">
      <c r="B666" s="163"/>
      <c r="D666" s="165" t="s">
        <v>103</v>
      </c>
      <c r="E666" s="166" t="s">
        <v>0</v>
      </c>
      <c r="F666" s="167" t="s">
        <v>338</v>
      </c>
      <c r="H666" s="166" t="s">
        <v>0</v>
      </c>
      <c r="L666" s="163"/>
      <c r="M666" s="168"/>
      <c r="T666" s="169"/>
      <c r="AT666" s="166" t="s">
        <v>103</v>
      </c>
      <c r="AU666" s="166" t="s">
        <v>37</v>
      </c>
      <c r="AV666" s="164" t="s">
        <v>36</v>
      </c>
      <c r="AW666" s="164" t="s">
        <v>17</v>
      </c>
      <c r="AX666" s="164" t="s">
        <v>35</v>
      </c>
      <c r="AY666" s="166" t="s">
        <v>94</v>
      </c>
    </row>
    <row r="667" spans="2:65" s="164" customFormat="1" x14ac:dyDescent="0.3">
      <c r="B667" s="163"/>
      <c r="D667" s="165" t="s">
        <v>103</v>
      </c>
      <c r="E667" s="166" t="s">
        <v>0</v>
      </c>
      <c r="F667" s="167" t="s">
        <v>811</v>
      </c>
      <c r="H667" s="166" t="s">
        <v>0</v>
      </c>
      <c r="L667" s="163"/>
      <c r="M667" s="168"/>
      <c r="T667" s="169"/>
      <c r="AT667" s="166" t="s">
        <v>103</v>
      </c>
      <c r="AU667" s="166" t="s">
        <v>37</v>
      </c>
      <c r="AV667" s="164" t="s">
        <v>36</v>
      </c>
      <c r="AW667" s="164" t="s">
        <v>17</v>
      </c>
      <c r="AX667" s="164" t="s">
        <v>35</v>
      </c>
      <c r="AY667" s="166" t="s">
        <v>94</v>
      </c>
    </row>
    <row r="668" spans="2:65" s="171" customFormat="1" x14ac:dyDescent="0.3">
      <c r="B668" s="170"/>
      <c r="D668" s="165" t="s">
        <v>103</v>
      </c>
      <c r="E668" s="172" t="s">
        <v>0</v>
      </c>
      <c r="F668" s="173" t="s">
        <v>588</v>
      </c>
      <c r="H668" s="174">
        <v>6.16</v>
      </c>
      <c r="L668" s="170"/>
      <c r="M668" s="175"/>
      <c r="T668" s="176"/>
      <c r="AT668" s="172" t="s">
        <v>103</v>
      </c>
      <c r="AU668" s="172" t="s">
        <v>37</v>
      </c>
      <c r="AV668" s="171" t="s">
        <v>37</v>
      </c>
      <c r="AW668" s="171" t="s">
        <v>17</v>
      </c>
      <c r="AX668" s="171" t="s">
        <v>35</v>
      </c>
      <c r="AY668" s="172" t="s">
        <v>94</v>
      </c>
    </row>
    <row r="669" spans="2:65" s="171" customFormat="1" x14ac:dyDescent="0.3">
      <c r="B669" s="170"/>
      <c r="D669" s="165" t="s">
        <v>103</v>
      </c>
      <c r="E669" s="172" t="s">
        <v>0</v>
      </c>
      <c r="F669" s="173" t="s">
        <v>589</v>
      </c>
      <c r="H669" s="174">
        <v>1.1040000000000001</v>
      </c>
      <c r="L669" s="170"/>
      <c r="M669" s="175"/>
      <c r="T669" s="176"/>
      <c r="AT669" s="172" t="s">
        <v>103</v>
      </c>
      <c r="AU669" s="172" t="s">
        <v>37</v>
      </c>
      <c r="AV669" s="171" t="s">
        <v>37</v>
      </c>
      <c r="AW669" s="171" t="s">
        <v>17</v>
      </c>
      <c r="AX669" s="171" t="s">
        <v>35</v>
      </c>
      <c r="AY669" s="172" t="s">
        <v>94</v>
      </c>
    </row>
    <row r="670" spans="2:65" s="171" customFormat="1" x14ac:dyDescent="0.3">
      <c r="B670" s="170"/>
      <c r="D670" s="165" t="s">
        <v>103</v>
      </c>
      <c r="E670" s="172" t="s">
        <v>0</v>
      </c>
      <c r="F670" s="173" t="s">
        <v>590</v>
      </c>
      <c r="H670" s="174">
        <v>0.64900000000000002</v>
      </c>
      <c r="L670" s="170"/>
      <c r="M670" s="175"/>
      <c r="T670" s="176"/>
      <c r="AT670" s="172" t="s">
        <v>103</v>
      </c>
      <c r="AU670" s="172" t="s">
        <v>37</v>
      </c>
      <c r="AV670" s="171" t="s">
        <v>37</v>
      </c>
      <c r="AW670" s="171" t="s">
        <v>17</v>
      </c>
      <c r="AX670" s="171" t="s">
        <v>35</v>
      </c>
      <c r="AY670" s="172" t="s">
        <v>94</v>
      </c>
    </row>
    <row r="671" spans="2:65" s="171" customFormat="1" x14ac:dyDescent="0.3">
      <c r="B671" s="170"/>
      <c r="D671" s="165" t="s">
        <v>103</v>
      </c>
      <c r="E671" s="172" t="s">
        <v>0</v>
      </c>
      <c r="F671" s="173" t="s">
        <v>591</v>
      </c>
      <c r="H671" s="174">
        <v>0.40200000000000002</v>
      </c>
      <c r="L671" s="170"/>
      <c r="M671" s="175"/>
      <c r="T671" s="176"/>
      <c r="AT671" s="172" t="s">
        <v>103</v>
      </c>
      <c r="AU671" s="172" t="s">
        <v>37</v>
      </c>
      <c r="AV671" s="171" t="s">
        <v>37</v>
      </c>
      <c r="AW671" s="171" t="s">
        <v>17</v>
      </c>
      <c r="AX671" s="171" t="s">
        <v>35</v>
      </c>
      <c r="AY671" s="172" t="s">
        <v>94</v>
      </c>
    </row>
    <row r="672" spans="2:65" s="79" customFormat="1" ht="16.5" customHeight="1" x14ac:dyDescent="0.3">
      <c r="B672" s="150"/>
      <c r="C672" s="151" t="s">
        <v>807</v>
      </c>
      <c r="D672" s="151" t="s">
        <v>96</v>
      </c>
      <c r="E672" s="152" t="s">
        <v>813</v>
      </c>
      <c r="F672" s="153" t="s">
        <v>814</v>
      </c>
      <c r="G672" s="154" t="s">
        <v>99</v>
      </c>
      <c r="H672" s="155">
        <v>6.6</v>
      </c>
      <c r="I672" s="156"/>
      <c r="J672" s="156">
        <f>ROUND(I672*H672,2)</f>
        <v>0</v>
      </c>
      <c r="K672" s="153" t="s">
        <v>100</v>
      </c>
      <c r="L672" s="80"/>
      <c r="M672" s="157" t="s">
        <v>0</v>
      </c>
      <c r="N672" s="158" t="s">
        <v>24</v>
      </c>
      <c r="O672" s="159">
        <v>0.93899999999999995</v>
      </c>
      <c r="P672" s="159">
        <f>O672*H672</f>
        <v>6.1973999999999991</v>
      </c>
      <c r="Q672" s="159">
        <v>0</v>
      </c>
      <c r="R672" s="159">
        <f>Q672*H672</f>
        <v>0</v>
      </c>
      <c r="S672" s="159">
        <v>7.5999999999999998E-2</v>
      </c>
      <c r="T672" s="160">
        <f>S672*H672</f>
        <v>0.50159999999999993</v>
      </c>
      <c r="AR672" s="161" t="s">
        <v>101</v>
      </c>
      <c r="AT672" s="161" t="s">
        <v>96</v>
      </c>
      <c r="AU672" s="161" t="s">
        <v>37</v>
      </c>
      <c r="AY672" s="72" t="s">
        <v>94</v>
      </c>
      <c r="BE672" s="162">
        <f>IF(N672="základní",J672,0)</f>
        <v>0</v>
      </c>
      <c r="BF672" s="162">
        <f>IF(N672="snížená",J672,0)</f>
        <v>0</v>
      </c>
      <c r="BG672" s="162">
        <f>IF(N672="zákl. přenesená",J672,0)</f>
        <v>0</v>
      </c>
      <c r="BH672" s="162">
        <f>IF(N672="sníž. přenesená",J672,0)</f>
        <v>0</v>
      </c>
      <c r="BI672" s="162">
        <f>IF(N672="nulová",J672,0)</f>
        <v>0</v>
      </c>
      <c r="BJ672" s="72" t="s">
        <v>36</v>
      </c>
      <c r="BK672" s="162">
        <f>ROUND(I672*H672,2)</f>
        <v>0</v>
      </c>
      <c r="BL672" s="72" t="s">
        <v>101</v>
      </c>
      <c r="BM672" s="161" t="s">
        <v>815</v>
      </c>
    </row>
    <row r="673" spans="2:65" s="171" customFormat="1" x14ac:dyDescent="0.3">
      <c r="B673" s="170"/>
      <c r="D673" s="165" t="s">
        <v>103</v>
      </c>
      <c r="E673" s="172" t="s">
        <v>0</v>
      </c>
      <c r="F673" s="173" t="s">
        <v>816</v>
      </c>
      <c r="H673" s="174">
        <v>4.8</v>
      </c>
      <c r="L673" s="170"/>
      <c r="M673" s="175"/>
      <c r="T673" s="176"/>
      <c r="AT673" s="172" t="s">
        <v>103</v>
      </c>
      <c r="AU673" s="172" t="s">
        <v>37</v>
      </c>
      <c r="AV673" s="171" t="s">
        <v>37</v>
      </c>
      <c r="AW673" s="171" t="s">
        <v>17</v>
      </c>
      <c r="AX673" s="171" t="s">
        <v>35</v>
      </c>
      <c r="AY673" s="172" t="s">
        <v>94</v>
      </c>
    </row>
    <row r="674" spans="2:65" s="171" customFormat="1" x14ac:dyDescent="0.3">
      <c r="B674" s="170"/>
      <c r="D674" s="165" t="s">
        <v>103</v>
      </c>
      <c r="E674" s="172" t="s">
        <v>0</v>
      </c>
      <c r="F674" s="173" t="s">
        <v>817</v>
      </c>
      <c r="H674" s="174">
        <v>1.8</v>
      </c>
      <c r="L674" s="170"/>
      <c r="M674" s="175"/>
      <c r="T674" s="176"/>
      <c r="AT674" s="172" t="s">
        <v>103</v>
      </c>
      <c r="AU674" s="172" t="s">
        <v>37</v>
      </c>
      <c r="AV674" s="171" t="s">
        <v>37</v>
      </c>
      <c r="AW674" s="171" t="s">
        <v>17</v>
      </c>
      <c r="AX674" s="171" t="s">
        <v>35</v>
      </c>
      <c r="AY674" s="172" t="s">
        <v>94</v>
      </c>
    </row>
    <row r="675" spans="2:65" s="79" customFormat="1" ht="24" customHeight="1" x14ac:dyDescent="0.3">
      <c r="B675" s="150"/>
      <c r="C675" s="151" t="s">
        <v>812</v>
      </c>
      <c r="D675" s="151" t="s">
        <v>96</v>
      </c>
      <c r="E675" s="152" t="s">
        <v>825</v>
      </c>
      <c r="F675" s="153" t="s">
        <v>826</v>
      </c>
      <c r="G675" s="154" t="s">
        <v>99</v>
      </c>
      <c r="H675" s="155">
        <v>214.75</v>
      </c>
      <c r="I675" s="156"/>
      <c r="J675" s="156">
        <f>ROUND(I675*H675,2)</f>
        <v>0</v>
      </c>
      <c r="K675" s="153" t="s">
        <v>100</v>
      </c>
      <c r="L675" s="80"/>
      <c r="M675" s="157" t="s">
        <v>0</v>
      </c>
      <c r="N675" s="158" t="s">
        <v>24</v>
      </c>
      <c r="O675" s="159">
        <v>0.1</v>
      </c>
      <c r="P675" s="159">
        <f>O675*H675</f>
        <v>21.475000000000001</v>
      </c>
      <c r="Q675" s="159">
        <v>0</v>
      </c>
      <c r="R675" s="159">
        <f>Q675*H675</f>
        <v>0</v>
      </c>
      <c r="S675" s="159">
        <v>0.01</v>
      </c>
      <c r="T675" s="160">
        <f>S675*H675</f>
        <v>2.1475</v>
      </c>
      <c r="AR675" s="161" t="s">
        <v>101</v>
      </c>
      <c r="AT675" s="161" t="s">
        <v>96</v>
      </c>
      <c r="AU675" s="161" t="s">
        <v>37</v>
      </c>
      <c r="AY675" s="72" t="s">
        <v>94</v>
      </c>
      <c r="BE675" s="162">
        <f>IF(N675="základní",J675,0)</f>
        <v>0</v>
      </c>
      <c r="BF675" s="162">
        <f>IF(N675="snížená",J675,0)</f>
        <v>0</v>
      </c>
      <c r="BG675" s="162">
        <f>IF(N675="zákl. přenesená",J675,0)</f>
        <v>0</v>
      </c>
      <c r="BH675" s="162">
        <f>IF(N675="sníž. přenesená",J675,0)</f>
        <v>0</v>
      </c>
      <c r="BI675" s="162">
        <f>IF(N675="nulová",J675,0)</f>
        <v>0</v>
      </c>
      <c r="BJ675" s="72" t="s">
        <v>36</v>
      </c>
      <c r="BK675" s="162">
        <f>ROUND(I675*H675,2)</f>
        <v>0</v>
      </c>
      <c r="BL675" s="72" t="s">
        <v>101</v>
      </c>
      <c r="BM675" s="161" t="s">
        <v>827</v>
      </c>
    </row>
    <row r="676" spans="2:65" s="164" customFormat="1" x14ac:dyDescent="0.3">
      <c r="B676" s="163"/>
      <c r="D676" s="165" t="s">
        <v>103</v>
      </c>
      <c r="E676" s="166" t="s">
        <v>0</v>
      </c>
      <c r="F676" s="167" t="s">
        <v>270</v>
      </c>
      <c r="H676" s="166" t="s">
        <v>0</v>
      </c>
      <c r="L676" s="163"/>
      <c r="M676" s="168"/>
      <c r="T676" s="169"/>
      <c r="AT676" s="166" t="s">
        <v>103</v>
      </c>
      <c r="AU676" s="166" t="s">
        <v>37</v>
      </c>
      <c r="AV676" s="164" t="s">
        <v>36</v>
      </c>
      <c r="AW676" s="164" t="s">
        <v>17</v>
      </c>
      <c r="AX676" s="164" t="s">
        <v>35</v>
      </c>
      <c r="AY676" s="166" t="s">
        <v>94</v>
      </c>
    </row>
    <row r="677" spans="2:65" s="171" customFormat="1" x14ac:dyDescent="0.3">
      <c r="B677" s="170"/>
      <c r="D677" s="165" t="s">
        <v>103</v>
      </c>
      <c r="E677" s="172" t="s">
        <v>0</v>
      </c>
      <c r="F677" s="173" t="s">
        <v>271</v>
      </c>
      <c r="H677" s="174">
        <v>3.52</v>
      </c>
      <c r="L677" s="170"/>
      <c r="M677" s="175"/>
      <c r="T677" s="176"/>
      <c r="AT677" s="172" t="s">
        <v>103</v>
      </c>
      <c r="AU677" s="172" t="s">
        <v>37</v>
      </c>
      <c r="AV677" s="171" t="s">
        <v>37</v>
      </c>
      <c r="AW677" s="171" t="s">
        <v>17</v>
      </c>
      <c r="AX677" s="171" t="s">
        <v>35</v>
      </c>
      <c r="AY677" s="172" t="s">
        <v>94</v>
      </c>
    </row>
    <row r="678" spans="2:65" s="171" customFormat="1" x14ac:dyDescent="0.3">
      <c r="B678" s="170"/>
      <c r="D678" s="165" t="s">
        <v>103</v>
      </c>
      <c r="E678" s="172" t="s">
        <v>0</v>
      </c>
      <c r="F678" s="173" t="s">
        <v>717</v>
      </c>
      <c r="H678" s="174">
        <v>211.23</v>
      </c>
      <c r="L678" s="170"/>
      <c r="M678" s="175"/>
      <c r="T678" s="176"/>
      <c r="AT678" s="172" t="s">
        <v>103</v>
      </c>
      <c r="AU678" s="172" t="s">
        <v>37</v>
      </c>
      <c r="AV678" s="171" t="s">
        <v>37</v>
      </c>
      <c r="AW678" s="171" t="s">
        <v>17</v>
      </c>
      <c r="AX678" s="171" t="s">
        <v>35</v>
      </c>
      <c r="AY678" s="172" t="s">
        <v>94</v>
      </c>
    </row>
    <row r="679" spans="2:65" s="79" customFormat="1" ht="24" customHeight="1" x14ac:dyDescent="0.3">
      <c r="B679" s="150"/>
      <c r="C679" s="151" t="s">
        <v>818</v>
      </c>
      <c r="D679" s="151" t="s">
        <v>96</v>
      </c>
      <c r="E679" s="152" t="s">
        <v>829</v>
      </c>
      <c r="F679" s="153" t="s">
        <v>830</v>
      </c>
      <c r="G679" s="154" t="s">
        <v>99</v>
      </c>
      <c r="H679" s="155">
        <v>6.3869999999999996</v>
      </c>
      <c r="I679" s="156"/>
      <c r="J679" s="156">
        <f>ROUND(I679*H679,2)</f>
        <v>0</v>
      </c>
      <c r="K679" s="153" t="s">
        <v>100</v>
      </c>
      <c r="L679" s="80"/>
      <c r="M679" s="157" t="s">
        <v>0</v>
      </c>
      <c r="N679" s="158" t="s">
        <v>24</v>
      </c>
      <c r="O679" s="159">
        <v>0.46200000000000002</v>
      </c>
      <c r="P679" s="159">
        <f>O679*H679</f>
        <v>2.9507940000000001</v>
      </c>
      <c r="Q679" s="159">
        <v>0</v>
      </c>
      <c r="R679" s="159">
        <f>Q679*H679</f>
        <v>0</v>
      </c>
      <c r="S679" s="159">
        <v>0.05</v>
      </c>
      <c r="T679" s="160">
        <f>S679*H679</f>
        <v>0.31935000000000002</v>
      </c>
      <c r="AR679" s="161" t="s">
        <v>101</v>
      </c>
      <c r="AT679" s="161" t="s">
        <v>96</v>
      </c>
      <c r="AU679" s="161" t="s">
        <v>37</v>
      </c>
      <c r="AY679" s="72" t="s">
        <v>94</v>
      </c>
      <c r="BE679" s="162">
        <f>IF(N679="základní",J679,0)</f>
        <v>0</v>
      </c>
      <c r="BF679" s="162">
        <f>IF(N679="snížená",J679,0)</f>
        <v>0</v>
      </c>
      <c r="BG679" s="162">
        <f>IF(N679="zákl. přenesená",J679,0)</f>
        <v>0</v>
      </c>
      <c r="BH679" s="162">
        <f>IF(N679="sníž. přenesená",J679,0)</f>
        <v>0</v>
      </c>
      <c r="BI679" s="162">
        <f>IF(N679="nulová",J679,0)</f>
        <v>0</v>
      </c>
      <c r="BJ679" s="72" t="s">
        <v>36</v>
      </c>
      <c r="BK679" s="162">
        <f>ROUND(I679*H679,2)</f>
        <v>0</v>
      </c>
      <c r="BL679" s="72" t="s">
        <v>101</v>
      </c>
      <c r="BM679" s="161" t="s">
        <v>831</v>
      </c>
    </row>
    <row r="680" spans="2:65" s="171" customFormat="1" x14ac:dyDescent="0.3">
      <c r="B680" s="170"/>
      <c r="D680" s="165" t="s">
        <v>103</v>
      </c>
      <c r="E680" s="172" t="s">
        <v>0</v>
      </c>
      <c r="F680" s="173" t="s">
        <v>832</v>
      </c>
      <c r="H680" s="174">
        <v>6.3869999999999996</v>
      </c>
      <c r="L680" s="170"/>
      <c r="M680" s="175"/>
      <c r="T680" s="176"/>
      <c r="AT680" s="172" t="s">
        <v>103</v>
      </c>
      <c r="AU680" s="172" t="s">
        <v>37</v>
      </c>
      <c r="AV680" s="171" t="s">
        <v>37</v>
      </c>
      <c r="AW680" s="171" t="s">
        <v>17</v>
      </c>
      <c r="AX680" s="171" t="s">
        <v>35</v>
      </c>
      <c r="AY680" s="172" t="s">
        <v>94</v>
      </c>
    </row>
    <row r="681" spans="2:65" s="79" customFormat="1" ht="24" customHeight="1" x14ac:dyDescent="0.3">
      <c r="B681" s="150"/>
      <c r="C681" s="151" t="s">
        <v>819</v>
      </c>
      <c r="D681" s="151" t="s">
        <v>96</v>
      </c>
      <c r="E681" s="152" t="s">
        <v>834</v>
      </c>
      <c r="F681" s="153" t="s">
        <v>835</v>
      </c>
      <c r="G681" s="154" t="s">
        <v>99</v>
      </c>
      <c r="H681" s="155">
        <v>786.09900000000005</v>
      </c>
      <c r="I681" s="156"/>
      <c r="J681" s="156">
        <f>ROUND(I681*H681,2)</f>
        <v>0</v>
      </c>
      <c r="K681" s="153" t="s">
        <v>100</v>
      </c>
      <c r="L681" s="80"/>
      <c r="M681" s="157" t="s">
        <v>0</v>
      </c>
      <c r="N681" s="158" t="s">
        <v>24</v>
      </c>
      <c r="O681" s="159">
        <v>0.02</v>
      </c>
      <c r="P681" s="159">
        <f>O681*H681</f>
        <v>15.721980000000002</v>
      </c>
      <c r="Q681" s="159">
        <v>0</v>
      </c>
      <c r="R681" s="159">
        <f>Q681*H681</f>
        <v>0</v>
      </c>
      <c r="S681" s="159">
        <v>5.0000000000000001E-3</v>
      </c>
      <c r="T681" s="160">
        <f>S681*H681</f>
        <v>3.9304950000000005</v>
      </c>
      <c r="AR681" s="161" t="s">
        <v>101</v>
      </c>
      <c r="AT681" s="161" t="s">
        <v>96</v>
      </c>
      <c r="AU681" s="161" t="s">
        <v>37</v>
      </c>
      <c r="AY681" s="72" t="s">
        <v>94</v>
      </c>
      <c r="BE681" s="162">
        <f>IF(N681="základní",J681,0)</f>
        <v>0</v>
      </c>
      <c r="BF681" s="162">
        <f>IF(N681="snížená",J681,0)</f>
        <v>0</v>
      </c>
      <c r="BG681" s="162">
        <f>IF(N681="zákl. přenesená",J681,0)</f>
        <v>0</v>
      </c>
      <c r="BH681" s="162">
        <f>IF(N681="sníž. přenesená",J681,0)</f>
        <v>0</v>
      </c>
      <c r="BI681" s="162">
        <f>IF(N681="nulová",J681,0)</f>
        <v>0</v>
      </c>
      <c r="BJ681" s="72" t="s">
        <v>36</v>
      </c>
      <c r="BK681" s="162">
        <f>ROUND(I681*H681,2)</f>
        <v>0</v>
      </c>
      <c r="BL681" s="72" t="s">
        <v>101</v>
      </c>
      <c r="BM681" s="161" t="s">
        <v>836</v>
      </c>
    </row>
    <row r="682" spans="2:65" s="171" customFormat="1" x14ac:dyDescent="0.3">
      <c r="B682" s="170"/>
      <c r="D682" s="165" t="s">
        <v>103</v>
      </c>
      <c r="E682" s="172" t="s">
        <v>0</v>
      </c>
      <c r="F682" s="173" t="s">
        <v>361</v>
      </c>
      <c r="H682" s="174">
        <v>167.08500000000001</v>
      </c>
      <c r="L682" s="170"/>
      <c r="M682" s="175"/>
      <c r="T682" s="176"/>
      <c r="AT682" s="172" t="s">
        <v>103</v>
      </c>
      <c r="AU682" s="172" t="s">
        <v>37</v>
      </c>
      <c r="AV682" s="171" t="s">
        <v>37</v>
      </c>
      <c r="AW682" s="171" t="s">
        <v>17</v>
      </c>
      <c r="AX682" s="171" t="s">
        <v>35</v>
      </c>
      <c r="AY682" s="172" t="s">
        <v>94</v>
      </c>
    </row>
    <row r="683" spans="2:65" s="171" customFormat="1" x14ac:dyDescent="0.3">
      <c r="B683" s="170"/>
      <c r="D683" s="165" t="s">
        <v>103</v>
      </c>
      <c r="E683" s="172" t="s">
        <v>0</v>
      </c>
      <c r="F683" s="173" t="s">
        <v>363</v>
      </c>
      <c r="H683" s="174">
        <v>619.01400000000001</v>
      </c>
      <c r="L683" s="170"/>
      <c r="M683" s="175"/>
      <c r="T683" s="176"/>
      <c r="AT683" s="172" t="s">
        <v>103</v>
      </c>
      <c r="AU683" s="172" t="s">
        <v>37</v>
      </c>
      <c r="AV683" s="171" t="s">
        <v>37</v>
      </c>
      <c r="AW683" s="171" t="s">
        <v>17</v>
      </c>
      <c r="AX683" s="171" t="s">
        <v>35</v>
      </c>
      <c r="AY683" s="172" t="s">
        <v>94</v>
      </c>
    </row>
    <row r="684" spans="2:65" s="139" customFormat="1" ht="22.8" customHeight="1" x14ac:dyDescent="0.25">
      <c r="B684" s="138"/>
      <c r="D684" s="140" t="s">
        <v>34</v>
      </c>
      <c r="E684" s="148" t="s">
        <v>837</v>
      </c>
      <c r="F684" s="148" t="s">
        <v>838</v>
      </c>
      <c r="J684" s="149">
        <f>BK684</f>
        <v>0</v>
      </c>
      <c r="L684" s="138"/>
      <c r="M684" s="143"/>
      <c r="P684" s="144">
        <f>SUM(P685:P697)</f>
        <v>313.54465499999998</v>
      </c>
      <c r="R684" s="144">
        <f>SUM(R685:R697)</f>
        <v>0</v>
      </c>
      <c r="T684" s="145">
        <f>SUM(T685:T697)</f>
        <v>0</v>
      </c>
      <c r="AR684" s="140" t="s">
        <v>36</v>
      </c>
      <c r="AT684" s="146" t="s">
        <v>34</v>
      </c>
      <c r="AU684" s="146" t="s">
        <v>36</v>
      </c>
      <c r="AY684" s="140" t="s">
        <v>94</v>
      </c>
      <c r="BK684" s="147">
        <f>SUM(BK685:BK697)</f>
        <v>0</v>
      </c>
    </row>
    <row r="685" spans="2:65" s="79" customFormat="1" ht="16.5" customHeight="1" x14ac:dyDescent="0.3">
      <c r="B685" s="150"/>
      <c r="C685" s="151" t="s">
        <v>820</v>
      </c>
      <c r="D685" s="151" t="s">
        <v>96</v>
      </c>
      <c r="E685" s="152" t="s">
        <v>840</v>
      </c>
      <c r="F685" s="153" t="s">
        <v>841</v>
      </c>
      <c r="G685" s="154" t="s">
        <v>160</v>
      </c>
      <c r="H685" s="155">
        <v>106.36499999999999</v>
      </c>
      <c r="I685" s="156"/>
      <c r="J685" s="156">
        <f>ROUND(I685*H685,2)</f>
        <v>0</v>
      </c>
      <c r="K685" s="153" t="s">
        <v>130</v>
      </c>
      <c r="L685" s="80"/>
      <c r="M685" s="157" t="s">
        <v>0</v>
      </c>
      <c r="N685" s="158" t="s">
        <v>24</v>
      </c>
      <c r="O685" s="159">
        <v>0.13600000000000001</v>
      </c>
      <c r="P685" s="159">
        <f>O685*H685</f>
        <v>14.46564</v>
      </c>
      <c r="Q685" s="159">
        <v>0</v>
      </c>
      <c r="R685" s="159">
        <f>Q685*H685</f>
        <v>0</v>
      </c>
      <c r="S685" s="159">
        <v>0</v>
      </c>
      <c r="T685" s="160">
        <f>S685*H685</f>
        <v>0</v>
      </c>
      <c r="AR685" s="161" t="s">
        <v>101</v>
      </c>
      <c r="AT685" s="161" t="s">
        <v>96</v>
      </c>
      <c r="AU685" s="161" t="s">
        <v>37</v>
      </c>
      <c r="AY685" s="72" t="s">
        <v>94</v>
      </c>
      <c r="BE685" s="162">
        <f>IF(N685="základní",J685,0)</f>
        <v>0</v>
      </c>
      <c r="BF685" s="162">
        <f>IF(N685="snížená",J685,0)</f>
        <v>0</v>
      </c>
      <c r="BG685" s="162">
        <f>IF(N685="zákl. přenesená",J685,0)</f>
        <v>0</v>
      </c>
      <c r="BH685" s="162">
        <f>IF(N685="sníž. přenesená",J685,0)</f>
        <v>0</v>
      </c>
      <c r="BI685" s="162">
        <f>IF(N685="nulová",J685,0)</f>
        <v>0</v>
      </c>
      <c r="BJ685" s="72" t="s">
        <v>36</v>
      </c>
      <c r="BK685" s="162">
        <f>ROUND(I685*H685,2)</f>
        <v>0</v>
      </c>
      <c r="BL685" s="72" t="s">
        <v>101</v>
      </c>
      <c r="BM685" s="161" t="s">
        <v>842</v>
      </c>
    </row>
    <row r="686" spans="2:65" s="79" customFormat="1" ht="24" customHeight="1" x14ac:dyDescent="0.3">
      <c r="B686" s="150"/>
      <c r="C686" s="151" t="s">
        <v>821</v>
      </c>
      <c r="D686" s="151" t="s">
        <v>96</v>
      </c>
      <c r="E686" s="152" t="s">
        <v>844</v>
      </c>
      <c r="F686" s="153" t="s">
        <v>845</v>
      </c>
      <c r="G686" s="154" t="s">
        <v>160</v>
      </c>
      <c r="H686" s="155">
        <v>106.36499999999999</v>
      </c>
      <c r="I686" s="156"/>
      <c r="J686" s="156">
        <f>ROUND(I686*H686,2)</f>
        <v>0</v>
      </c>
      <c r="K686" s="153" t="s">
        <v>130</v>
      </c>
      <c r="L686" s="80"/>
      <c r="M686" s="157" t="s">
        <v>0</v>
      </c>
      <c r="N686" s="158" t="s">
        <v>24</v>
      </c>
      <c r="O686" s="159">
        <v>2.42</v>
      </c>
      <c r="P686" s="159">
        <f>O686*H686</f>
        <v>257.4033</v>
      </c>
      <c r="Q686" s="159">
        <v>0</v>
      </c>
      <c r="R686" s="159">
        <f>Q686*H686</f>
        <v>0</v>
      </c>
      <c r="S686" s="159">
        <v>0</v>
      </c>
      <c r="T686" s="160">
        <f>S686*H686</f>
        <v>0</v>
      </c>
      <c r="AR686" s="161" t="s">
        <v>101</v>
      </c>
      <c r="AT686" s="161" t="s">
        <v>96</v>
      </c>
      <c r="AU686" s="161" t="s">
        <v>37</v>
      </c>
      <c r="AY686" s="72" t="s">
        <v>94</v>
      </c>
      <c r="BE686" s="162">
        <f>IF(N686="základní",J686,0)</f>
        <v>0</v>
      </c>
      <c r="BF686" s="162">
        <f>IF(N686="snížená",J686,0)</f>
        <v>0</v>
      </c>
      <c r="BG686" s="162">
        <f>IF(N686="zákl. přenesená",J686,0)</f>
        <v>0</v>
      </c>
      <c r="BH686" s="162">
        <f>IF(N686="sníž. přenesená",J686,0)</f>
        <v>0</v>
      </c>
      <c r="BI686" s="162">
        <f>IF(N686="nulová",J686,0)</f>
        <v>0</v>
      </c>
      <c r="BJ686" s="72" t="s">
        <v>36</v>
      </c>
      <c r="BK686" s="162">
        <f>ROUND(I686*H686,2)</f>
        <v>0</v>
      </c>
      <c r="BL686" s="72" t="s">
        <v>101</v>
      </c>
      <c r="BM686" s="161" t="s">
        <v>846</v>
      </c>
    </row>
    <row r="687" spans="2:65" s="79" customFormat="1" ht="16.5" customHeight="1" x14ac:dyDescent="0.3">
      <c r="B687" s="150"/>
      <c r="C687" s="151" t="s">
        <v>822</v>
      </c>
      <c r="D687" s="151" t="s">
        <v>96</v>
      </c>
      <c r="E687" s="152" t="s">
        <v>848</v>
      </c>
      <c r="F687" s="153" t="s">
        <v>849</v>
      </c>
      <c r="G687" s="154" t="s">
        <v>373</v>
      </c>
      <c r="H687" s="155">
        <v>16</v>
      </c>
      <c r="I687" s="156"/>
      <c r="J687" s="156">
        <f>ROUND(I687*H687,2)</f>
        <v>0</v>
      </c>
      <c r="K687" s="153" t="s">
        <v>130</v>
      </c>
      <c r="L687" s="80"/>
      <c r="M687" s="157" t="s">
        <v>0</v>
      </c>
      <c r="N687" s="158" t="s">
        <v>24</v>
      </c>
      <c r="O687" s="159">
        <v>1.335</v>
      </c>
      <c r="P687" s="159">
        <f>O687*H687</f>
        <v>21.36</v>
      </c>
      <c r="Q687" s="159">
        <v>0</v>
      </c>
      <c r="R687" s="159">
        <f>Q687*H687</f>
        <v>0</v>
      </c>
      <c r="S687" s="159">
        <v>0</v>
      </c>
      <c r="T687" s="160">
        <f>S687*H687</f>
        <v>0</v>
      </c>
      <c r="AR687" s="161" t="s">
        <v>101</v>
      </c>
      <c r="AT687" s="161" t="s">
        <v>96</v>
      </c>
      <c r="AU687" s="161" t="s">
        <v>37</v>
      </c>
      <c r="AY687" s="72" t="s">
        <v>94</v>
      </c>
      <c r="BE687" s="162">
        <f>IF(N687="základní",J687,0)</f>
        <v>0</v>
      </c>
      <c r="BF687" s="162">
        <f>IF(N687="snížená",J687,0)</f>
        <v>0</v>
      </c>
      <c r="BG687" s="162">
        <f>IF(N687="zákl. přenesená",J687,0)</f>
        <v>0</v>
      </c>
      <c r="BH687" s="162">
        <f>IF(N687="sníž. přenesená",J687,0)</f>
        <v>0</v>
      </c>
      <c r="BI687" s="162">
        <f>IF(N687="nulová",J687,0)</f>
        <v>0</v>
      </c>
      <c r="BJ687" s="72" t="s">
        <v>36</v>
      </c>
      <c r="BK687" s="162">
        <f>ROUND(I687*H687,2)</f>
        <v>0</v>
      </c>
      <c r="BL687" s="72" t="s">
        <v>101</v>
      </c>
      <c r="BM687" s="161" t="s">
        <v>850</v>
      </c>
    </row>
    <row r="688" spans="2:65" s="171" customFormat="1" x14ac:dyDescent="0.3">
      <c r="B688" s="170"/>
      <c r="D688" s="165" t="s">
        <v>103</v>
      </c>
      <c r="E688" s="172" t="s">
        <v>0</v>
      </c>
      <c r="F688" s="173" t="s">
        <v>851</v>
      </c>
      <c r="H688" s="174">
        <v>16</v>
      </c>
      <c r="L688" s="170"/>
      <c r="M688" s="175"/>
      <c r="T688" s="176"/>
      <c r="AT688" s="172" t="s">
        <v>103</v>
      </c>
      <c r="AU688" s="172" t="s">
        <v>37</v>
      </c>
      <c r="AV688" s="171" t="s">
        <v>37</v>
      </c>
      <c r="AW688" s="171" t="s">
        <v>17</v>
      </c>
      <c r="AX688" s="171" t="s">
        <v>35</v>
      </c>
      <c r="AY688" s="172" t="s">
        <v>94</v>
      </c>
    </row>
    <row r="689" spans="2:65" s="79" customFormat="1" ht="24" customHeight="1" x14ac:dyDescent="0.3">
      <c r="B689" s="150"/>
      <c r="C689" s="151" t="s">
        <v>823</v>
      </c>
      <c r="D689" s="151" t="s">
        <v>96</v>
      </c>
      <c r="E689" s="152" t="s">
        <v>853</v>
      </c>
      <c r="F689" s="153" t="s">
        <v>854</v>
      </c>
      <c r="G689" s="154" t="s">
        <v>373</v>
      </c>
      <c r="H689" s="155">
        <v>160</v>
      </c>
      <c r="I689" s="156"/>
      <c r="J689" s="156">
        <f>ROUND(I689*H689,2)</f>
        <v>0</v>
      </c>
      <c r="K689" s="153" t="s">
        <v>130</v>
      </c>
      <c r="L689" s="80"/>
      <c r="M689" s="157" t="s">
        <v>0</v>
      </c>
      <c r="N689" s="158" t="s">
        <v>24</v>
      </c>
      <c r="O689" s="159">
        <v>0</v>
      </c>
      <c r="P689" s="159">
        <f>O689*H689</f>
        <v>0</v>
      </c>
      <c r="Q689" s="159">
        <v>0</v>
      </c>
      <c r="R689" s="159">
        <f>Q689*H689</f>
        <v>0</v>
      </c>
      <c r="S689" s="159">
        <v>0</v>
      </c>
      <c r="T689" s="160">
        <f>S689*H689</f>
        <v>0</v>
      </c>
      <c r="AR689" s="161" t="s">
        <v>101</v>
      </c>
      <c r="AT689" s="161" t="s">
        <v>96</v>
      </c>
      <c r="AU689" s="161" t="s">
        <v>37</v>
      </c>
      <c r="AY689" s="72" t="s">
        <v>94</v>
      </c>
      <c r="BE689" s="162">
        <f>IF(N689="základní",J689,0)</f>
        <v>0</v>
      </c>
      <c r="BF689" s="162">
        <f>IF(N689="snížená",J689,0)</f>
        <v>0</v>
      </c>
      <c r="BG689" s="162">
        <f>IF(N689="zákl. přenesená",J689,0)</f>
        <v>0</v>
      </c>
      <c r="BH689" s="162">
        <f>IF(N689="sníž. přenesená",J689,0)</f>
        <v>0</v>
      </c>
      <c r="BI689" s="162">
        <f>IF(N689="nulová",J689,0)</f>
        <v>0</v>
      </c>
      <c r="BJ689" s="72" t="s">
        <v>36</v>
      </c>
      <c r="BK689" s="162">
        <f>ROUND(I689*H689,2)</f>
        <v>0</v>
      </c>
      <c r="BL689" s="72" t="s">
        <v>101</v>
      </c>
      <c r="BM689" s="161" t="s">
        <v>855</v>
      </c>
    </row>
    <row r="690" spans="2:65" s="171" customFormat="1" x14ac:dyDescent="0.3">
      <c r="B690" s="170"/>
      <c r="D690" s="165" t="s">
        <v>103</v>
      </c>
      <c r="E690" s="172" t="s">
        <v>0</v>
      </c>
      <c r="F690" s="173" t="s">
        <v>856</v>
      </c>
      <c r="H690" s="174">
        <v>160</v>
      </c>
      <c r="L690" s="170"/>
      <c r="M690" s="175"/>
      <c r="T690" s="176"/>
      <c r="AT690" s="172" t="s">
        <v>103</v>
      </c>
      <c r="AU690" s="172" t="s">
        <v>37</v>
      </c>
      <c r="AV690" s="171" t="s">
        <v>37</v>
      </c>
      <c r="AW690" s="171" t="s">
        <v>17</v>
      </c>
      <c r="AX690" s="171" t="s">
        <v>35</v>
      </c>
      <c r="AY690" s="172" t="s">
        <v>94</v>
      </c>
    </row>
    <row r="691" spans="2:65" s="79" customFormat="1" ht="24" customHeight="1" x14ac:dyDescent="0.3">
      <c r="B691" s="150"/>
      <c r="C691" s="151" t="s">
        <v>824</v>
      </c>
      <c r="D691" s="151" t="s">
        <v>96</v>
      </c>
      <c r="E691" s="152" t="s">
        <v>858</v>
      </c>
      <c r="F691" s="153" t="s">
        <v>859</v>
      </c>
      <c r="G691" s="154" t="s">
        <v>160</v>
      </c>
      <c r="H691" s="155">
        <v>106.36499999999999</v>
      </c>
      <c r="I691" s="156"/>
      <c r="J691" s="156">
        <f>ROUND(I691*H691,2)</f>
        <v>0</v>
      </c>
      <c r="K691" s="153" t="s">
        <v>130</v>
      </c>
      <c r="L691" s="80"/>
      <c r="M691" s="157" t="s">
        <v>0</v>
      </c>
      <c r="N691" s="158" t="s">
        <v>24</v>
      </c>
      <c r="O691" s="159">
        <v>0.125</v>
      </c>
      <c r="P691" s="159">
        <f>O691*H691</f>
        <v>13.295624999999999</v>
      </c>
      <c r="Q691" s="159">
        <v>0</v>
      </c>
      <c r="R691" s="159">
        <f>Q691*H691</f>
        <v>0</v>
      </c>
      <c r="S691" s="159">
        <v>0</v>
      </c>
      <c r="T691" s="160">
        <f>S691*H691</f>
        <v>0</v>
      </c>
      <c r="AR691" s="161" t="s">
        <v>101</v>
      </c>
      <c r="AT691" s="161" t="s">
        <v>96</v>
      </c>
      <c r="AU691" s="161" t="s">
        <v>37</v>
      </c>
      <c r="AY691" s="72" t="s">
        <v>94</v>
      </c>
      <c r="BE691" s="162">
        <f>IF(N691="základní",J691,0)</f>
        <v>0</v>
      </c>
      <c r="BF691" s="162">
        <f>IF(N691="snížená",J691,0)</f>
        <v>0</v>
      </c>
      <c r="BG691" s="162">
        <f>IF(N691="zákl. přenesená",J691,0)</f>
        <v>0</v>
      </c>
      <c r="BH691" s="162">
        <f>IF(N691="sníž. přenesená",J691,0)</f>
        <v>0</v>
      </c>
      <c r="BI691" s="162">
        <f>IF(N691="nulová",J691,0)</f>
        <v>0</v>
      </c>
      <c r="BJ691" s="72" t="s">
        <v>36</v>
      </c>
      <c r="BK691" s="162">
        <f>ROUND(I691*H691,2)</f>
        <v>0</v>
      </c>
      <c r="BL691" s="72" t="s">
        <v>101</v>
      </c>
      <c r="BM691" s="161" t="s">
        <v>860</v>
      </c>
    </row>
    <row r="692" spans="2:65" s="79" customFormat="1" ht="24" customHeight="1" x14ac:dyDescent="0.3">
      <c r="B692" s="150"/>
      <c r="C692" s="151" t="s">
        <v>828</v>
      </c>
      <c r="D692" s="151" t="s">
        <v>96</v>
      </c>
      <c r="E692" s="152" t="s">
        <v>862</v>
      </c>
      <c r="F692" s="153" t="s">
        <v>863</v>
      </c>
      <c r="G692" s="154" t="s">
        <v>160</v>
      </c>
      <c r="H692" s="155">
        <v>1170.0150000000001</v>
      </c>
      <c r="I692" s="156"/>
      <c r="J692" s="156">
        <f>ROUND(I692*H692,2)</f>
        <v>0</v>
      </c>
      <c r="K692" s="153" t="s">
        <v>130</v>
      </c>
      <c r="L692" s="80"/>
      <c r="M692" s="157" t="s">
        <v>0</v>
      </c>
      <c r="N692" s="158" t="s">
        <v>24</v>
      </c>
      <c r="O692" s="159">
        <v>6.0000000000000001E-3</v>
      </c>
      <c r="P692" s="159">
        <f>O692*H692</f>
        <v>7.0200900000000006</v>
      </c>
      <c r="Q692" s="159">
        <v>0</v>
      </c>
      <c r="R692" s="159">
        <f>Q692*H692</f>
        <v>0</v>
      </c>
      <c r="S692" s="159">
        <v>0</v>
      </c>
      <c r="T692" s="160">
        <f>S692*H692</f>
        <v>0</v>
      </c>
      <c r="AR692" s="161" t="s">
        <v>101</v>
      </c>
      <c r="AT692" s="161" t="s">
        <v>96</v>
      </c>
      <c r="AU692" s="161" t="s">
        <v>37</v>
      </c>
      <c r="AY692" s="72" t="s">
        <v>94</v>
      </c>
      <c r="BE692" s="162">
        <f>IF(N692="základní",J692,0)</f>
        <v>0</v>
      </c>
      <c r="BF692" s="162">
        <f>IF(N692="snížená",J692,0)</f>
        <v>0</v>
      </c>
      <c r="BG692" s="162">
        <f>IF(N692="zákl. přenesená",J692,0)</f>
        <v>0</v>
      </c>
      <c r="BH692" s="162">
        <f>IF(N692="sníž. přenesená",J692,0)</f>
        <v>0</v>
      </c>
      <c r="BI692" s="162">
        <f>IF(N692="nulová",J692,0)</f>
        <v>0</v>
      </c>
      <c r="BJ692" s="72" t="s">
        <v>36</v>
      </c>
      <c r="BK692" s="162">
        <f>ROUND(I692*H692,2)</f>
        <v>0</v>
      </c>
      <c r="BL692" s="72" t="s">
        <v>101</v>
      </c>
      <c r="BM692" s="161" t="s">
        <v>864</v>
      </c>
    </row>
    <row r="693" spans="2:65" s="171" customFormat="1" x14ac:dyDescent="0.3">
      <c r="B693" s="170"/>
      <c r="D693" s="165" t="s">
        <v>103</v>
      </c>
      <c r="F693" s="173" t="s">
        <v>1907</v>
      </c>
      <c r="H693" s="174">
        <v>1170.0150000000001</v>
      </c>
      <c r="L693" s="170"/>
      <c r="M693" s="175"/>
      <c r="T693" s="176"/>
      <c r="AT693" s="172" t="s">
        <v>103</v>
      </c>
      <c r="AU693" s="172" t="s">
        <v>37</v>
      </c>
      <c r="AV693" s="171" t="s">
        <v>37</v>
      </c>
      <c r="AW693" s="171" t="s">
        <v>1</v>
      </c>
      <c r="AX693" s="171" t="s">
        <v>36</v>
      </c>
      <c r="AY693" s="172" t="s">
        <v>94</v>
      </c>
    </row>
    <row r="694" spans="2:65" s="79" customFormat="1" ht="24" customHeight="1" x14ac:dyDescent="0.3">
      <c r="B694" s="150"/>
      <c r="C694" s="151" t="s">
        <v>833</v>
      </c>
      <c r="D694" s="151" t="s">
        <v>96</v>
      </c>
      <c r="E694" s="152" t="s">
        <v>866</v>
      </c>
      <c r="F694" s="153" t="s">
        <v>867</v>
      </c>
      <c r="G694" s="154" t="s">
        <v>160</v>
      </c>
      <c r="H694" s="155">
        <v>100.69799999999999</v>
      </c>
      <c r="I694" s="156"/>
      <c r="J694" s="156">
        <f>ROUND(I694*H694,2)</f>
        <v>0</v>
      </c>
      <c r="K694" s="153" t="s">
        <v>130</v>
      </c>
      <c r="L694" s="80"/>
      <c r="M694" s="157" t="s">
        <v>0</v>
      </c>
      <c r="N694" s="158" t="s">
        <v>24</v>
      </c>
      <c r="O694" s="159">
        <v>0</v>
      </c>
      <c r="P694" s="159">
        <f>O694*H694</f>
        <v>0</v>
      </c>
      <c r="Q694" s="159">
        <v>0</v>
      </c>
      <c r="R694" s="159">
        <f>Q694*H694</f>
        <v>0</v>
      </c>
      <c r="S694" s="159">
        <v>0</v>
      </c>
      <c r="T694" s="160">
        <f>S694*H694</f>
        <v>0</v>
      </c>
      <c r="AR694" s="161" t="s">
        <v>101</v>
      </c>
      <c r="AT694" s="161" t="s">
        <v>96</v>
      </c>
      <c r="AU694" s="161" t="s">
        <v>37</v>
      </c>
      <c r="AY694" s="72" t="s">
        <v>94</v>
      </c>
      <c r="BE694" s="162">
        <f>IF(N694="základní",J694,0)</f>
        <v>0</v>
      </c>
      <c r="BF694" s="162">
        <f>IF(N694="snížená",J694,0)</f>
        <v>0</v>
      </c>
      <c r="BG694" s="162">
        <f>IF(N694="zákl. přenesená",J694,0)</f>
        <v>0</v>
      </c>
      <c r="BH694" s="162">
        <f>IF(N694="sníž. přenesená",J694,0)</f>
        <v>0</v>
      </c>
      <c r="BI694" s="162">
        <f>IF(N694="nulová",J694,0)</f>
        <v>0</v>
      </c>
      <c r="BJ694" s="72" t="s">
        <v>36</v>
      </c>
      <c r="BK694" s="162">
        <f>ROUND(I694*H694,2)</f>
        <v>0</v>
      </c>
      <c r="BL694" s="72" t="s">
        <v>101</v>
      </c>
      <c r="BM694" s="161" t="s">
        <v>868</v>
      </c>
    </row>
    <row r="695" spans="2:65" s="171" customFormat="1" x14ac:dyDescent="0.3">
      <c r="B695" s="170"/>
      <c r="D695" s="165" t="s">
        <v>103</v>
      </c>
      <c r="E695" s="172" t="s">
        <v>0</v>
      </c>
      <c r="F695" s="173" t="s">
        <v>1908</v>
      </c>
      <c r="H695" s="174">
        <v>100.69799999999999</v>
      </c>
      <c r="L695" s="170"/>
      <c r="M695" s="175"/>
      <c r="T695" s="176"/>
      <c r="AT695" s="172" t="s">
        <v>103</v>
      </c>
      <c r="AU695" s="172" t="s">
        <v>37</v>
      </c>
      <c r="AV695" s="171" t="s">
        <v>37</v>
      </c>
      <c r="AW695" s="171" t="s">
        <v>17</v>
      </c>
      <c r="AX695" s="171" t="s">
        <v>35</v>
      </c>
      <c r="AY695" s="172" t="s">
        <v>94</v>
      </c>
    </row>
    <row r="696" spans="2:65" s="79" customFormat="1" ht="24" customHeight="1" x14ac:dyDescent="0.3">
      <c r="B696" s="150"/>
      <c r="C696" s="151" t="s">
        <v>839</v>
      </c>
      <c r="D696" s="151" t="s">
        <v>96</v>
      </c>
      <c r="E696" s="152" t="s">
        <v>870</v>
      </c>
      <c r="F696" s="153" t="s">
        <v>871</v>
      </c>
      <c r="G696" s="154" t="s">
        <v>160</v>
      </c>
      <c r="H696" s="155">
        <v>4.9640000000000004</v>
      </c>
      <c r="I696" s="156"/>
      <c r="J696" s="156">
        <f>ROUND(I696*H696,2)</f>
        <v>0</v>
      </c>
      <c r="K696" s="153" t="s">
        <v>130</v>
      </c>
      <c r="L696" s="80"/>
      <c r="M696" s="157" t="s">
        <v>0</v>
      </c>
      <c r="N696" s="158" t="s">
        <v>24</v>
      </c>
      <c r="O696" s="159">
        <v>0</v>
      </c>
      <c r="P696" s="159">
        <f>O696*H696</f>
        <v>0</v>
      </c>
      <c r="Q696" s="159">
        <v>0</v>
      </c>
      <c r="R696" s="159">
        <f>Q696*H696</f>
        <v>0</v>
      </c>
      <c r="S696" s="159">
        <v>0</v>
      </c>
      <c r="T696" s="160">
        <f>S696*H696</f>
        <v>0</v>
      </c>
      <c r="AR696" s="161" t="s">
        <v>101</v>
      </c>
      <c r="AT696" s="161" t="s">
        <v>96</v>
      </c>
      <c r="AU696" s="161" t="s">
        <v>37</v>
      </c>
      <c r="AY696" s="72" t="s">
        <v>94</v>
      </c>
      <c r="BE696" s="162">
        <f>IF(N696="základní",J696,0)</f>
        <v>0</v>
      </c>
      <c r="BF696" s="162">
        <f>IF(N696="snížená",J696,0)</f>
        <v>0</v>
      </c>
      <c r="BG696" s="162">
        <f>IF(N696="zákl. přenesená",J696,0)</f>
        <v>0</v>
      </c>
      <c r="BH696" s="162">
        <f>IF(N696="sníž. přenesená",J696,0)</f>
        <v>0</v>
      </c>
      <c r="BI696" s="162">
        <f>IF(N696="nulová",J696,0)</f>
        <v>0</v>
      </c>
      <c r="BJ696" s="72" t="s">
        <v>36</v>
      </c>
      <c r="BK696" s="162">
        <f>ROUND(I696*H696,2)</f>
        <v>0</v>
      </c>
      <c r="BL696" s="72" t="s">
        <v>101</v>
      </c>
      <c r="BM696" s="161" t="s">
        <v>872</v>
      </c>
    </row>
    <row r="697" spans="2:65" s="171" customFormat="1" x14ac:dyDescent="0.3">
      <c r="B697" s="170"/>
      <c r="D697" s="165" t="s">
        <v>103</v>
      </c>
      <c r="E697" s="172" t="s">
        <v>0</v>
      </c>
      <c r="F697" s="173" t="s">
        <v>1909</v>
      </c>
      <c r="H697" s="174">
        <v>4.9640000000000004</v>
      </c>
      <c r="L697" s="170"/>
      <c r="M697" s="175"/>
      <c r="T697" s="176"/>
      <c r="AT697" s="172" t="s">
        <v>103</v>
      </c>
      <c r="AU697" s="172" t="s">
        <v>37</v>
      </c>
      <c r="AV697" s="171" t="s">
        <v>37</v>
      </c>
      <c r="AW697" s="171" t="s">
        <v>17</v>
      </c>
      <c r="AX697" s="171" t="s">
        <v>35</v>
      </c>
      <c r="AY697" s="172" t="s">
        <v>94</v>
      </c>
    </row>
    <row r="698" spans="2:65" s="139" customFormat="1" ht="22.8" customHeight="1" x14ac:dyDescent="0.25">
      <c r="B698" s="138"/>
      <c r="D698" s="140" t="s">
        <v>34</v>
      </c>
      <c r="E698" s="148" t="s">
        <v>873</v>
      </c>
      <c r="F698" s="148" t="s">
        <v>874</v>
      </c>
      <c r="J698" s="149">
        <f>BK698</f>
        <v>0</v>
      </c>
      <c r="L698" s="138"/>
      <c r="M698" s="143"/>
      <c r="P698" s="144">
        <f>P699</f>
        <v>264.690834</v>
      </c>
      <c r="R698" s="144">
        <f>R699</f>
        <v>0</v>
      </c>
      <c r="T698" s="145">
        <f>T699</f>
        <v>0</v>
      </c>
      <c r="AR698" s="140" t="s">
        <v>36</v>
      </c>
      <c r="AT698" s="146" t="s">
        <v>34</v>
      </c>
      <c r="AU698" s="146" t="s">
        <v>36</v>
      </c>
      <c r="AY698" s="140" t="s">
        <v>94</v>
      </c>
      <c r="BK698" s="147">
        <f>BK699</f>
        <v>0</v>
      </c>
    </row>
    <row r="699" spans="2:65" s="79" customFormat="1" ht="24" customHeight="1" x14ac:dyDescent="0.3">
      <c r="B699" s="150"/>
      <c r="C699" s="151" t="s">
        <v>843</v>
      </c>
      <c r="D699" s="151" t="s">
        <v>96</v>
      </c>
      <c r="E699" s="152" t="s">
        <v>876</v>
      </c>
      <c r="F699" s="153" t="s">
        <v>877</v>
      </c>
      <c r="G699" s="154" t="s">
        <v>160</v>
      </c>
      <c r="H699" s="155">
        <v>105.834</v>
      </c>
      <c r="I699" s="156"/>
      <c r="J699" s="156">
        <f>ROUND(I699*H699,2)</f>
        <v>0</v>
      </c>
      <c r="K699" s="153" t="s">
        <v>130</v>
      </c>
      <c r="L699" s="80"/>
      <c r="M699" s="157" t="s">
        <v>0</v>
      </c>
      <c r="N699" s="158" t="s">
        <v>24</v>
      </c>
      <c r="O699" s="159">
        <v>2.5009999999999999</v>
      </c>
      <c r="P699" s="159">
        <f>O699*H699</f>
        <v>264.690834</v>
      </c>
      <c r="Q699" s="159">
        <v>0</v>
      </c>
      <c r="R699" s="159">
        <f>Q699*H699</f>
        <v>0</v>
      </c>
      <c r="S699" s="159">
        <v>0</v>
      </c>
      <c r="T699" s="160">
        <f>S699*H699</f>
        <v>0</v>
      </c>
      <c r="AR699" s="161" t="s">
        <v>101</v>
      </c>
      <c r="AT699" s="161" t="s">
        <v>96</v>
      </c>
      <c r="AU699" s="161" t="s">
        <v>37</v>
      </c>
      <c r="AY699" s="72" t="s">
        <v>94</v>
      </c>
      <c r="BE699" s="162">
        <f>IF(N699="základní",J699,0)</f>
        <v>0</v>
      </c>
      <c r="BF699" s="162">
        <f>IF(N699="snížená",J699,0)</f>
        <v>0</v>
      </c>
      <c r="BG699" s="162">
        <f>IF(N699="zákl. přenesená",J699,0)</f>
        <v>0</v>
      </c>
      <c r="BH699" s="162">
        <f>IF(N699="sníž. přenesená",J699,0)</f>
        <v>0</v>
      </c>
      <c r="BI699" s="162">
        <f>IF(N699="nulová",J699,0)</f>
        <v>0</v>
      </c>
      <c r="BJ699" s="72" t="s">
        <v>36</v>
      </c>
      <c r="BK699" s="162">
        <f>ROUND(I699*H699,2)</f>
        <v>0</v>
      </c>
      <c r="BL699" s="72" t="s">
        <v>101</v>
      </c>
      <c r="BM699" s="161" t="s">
        <v>878</v>
      </c>
    </row>
    <row r="700" spans="2:65" s="139" customFormat="1" ht="25.95" customHeight="1" x14ac:dyDescent="0.25">
      <c r="B700" s="138"/>
      <c r="D700" s="140" t="s">
        <v>34</v>
      </c>
      <c r="E700" s="141" t="s">
        <v>879</v>
      </c>
      <c r="F700" s="141" t="s">
        <v>880</v>
      </c>
      <c r="J700" s="142">
        <f>BK700</f>
        <v>0</v>
      </c>
      <c r="L700" s="138"/>
      <c r="M700" s="143"/>
      <c r="P700" s="144">
        <f>P701+P736+P781+P818+P851+P859+P931+P974+P1036+P1064+P1211+P1233+P1252+P1266</f>
        <v>2665.887913</v>
      </c>
      <c r="R700" s="144">
        <f>R701+R736+R781+R818+R851+R859+R931+R974+R1036+R1064+R1211+R1233+R1252+R1266</f>
        <v>25.611520565000003</v>
      </c>
      <c r="T700" s="145">
        <f>T701+T736+T781+T818+T851+T859+T931+T974+T1036+T1064+T1211+T1233+T1252+T1266</f>
        <v>4.9638109000000004</v>
      </c>
      <c r="AR700" s="140" t="s">
        <v>37</v>
      </c>
      <c r="AT700" s="146" t="s">
        <v>34</v>
      </c>
      <c r="AU700" s="146" t="s">
        <v>35</v>
      </c>
      <c r="AY700" s="140" t="s">
        <v>94</v>
      </c>
      <c r="BK700" s="147">
        <f>BK701+BK736+BK781+BK818+BK851+BK859+BK931+BK974+BK1036+BK1064+BK1211+BK1233+BK1252+BK1266</f>
        <v>0</v>
      </c>
    </row>
    <row r="701" spans="2:65" s="139" customFormat="1" ht="22.8" customHeight="1" x14ac:dyDescent="0.25">
      <c r="B701" s="138"/>
      <c r="D701" s="140" t="s">
        <v>34</v>
      </c>
      <c r="E701" s="148" t="s">
        <v>881</v>
      </c>
      <c r="F701" s="148" t="s">
        <v>882</v>
      </c>
      <c r="J701" s="149">
        <f>BK701</f>
        <v>0</v>
      </c>
      <c r="L701" s="138"/>
      <c r="M701" s="143"/>
      <c r="P701" s="144">
        <f>SUM(P702:P735)</f>
        <v>167.642044</v>
      </c>
      <c r="R701" s="144">
        <f>SUM(R702:R735)</f>
        <v>3.0461013600000002</v>
      </c>
      <c r="T701" s="145">
        <f>SUM(T702:T735)</f>
        <v>0</v>
      </c>
      <c r="AR701" s="140" t="s">
        <v>37</v>
      </c>
      <c r="AT701" s="146" t="s">
        <v>34</v>
      </c>
      <c r="AU701" s="146" t="s">
        <v>36</v>
      </c>
      <c r="AY701" s="140" t="s">
        <v>94</v>
      </c>
      <c r="BK701" s="147">
        <f>SUM(BK702:BK735)</f>
        <v>0</v>
      </c>
    </row>
    <row r="702" spans="2:65" s="79" customFormat="1" ht="24" customHeight="1" x14ac:dyDescent="0.3">
      <c r="B702" s="150"/>
      <c r="C702" s="151" t="s">
        <v>847</v>
      </c>
      <c r="D702" s="151" t="s">
        <v>96</v>
      </c>
      <c r="E702" s="152" t="s">
        <v>884</v>
      </c>
      <c r="F702" s="153" t="s">
        <v>885</v>
      </c>
      <c r="G702" s="154" t="s">
        <v>99</v>
      </c>
      <c r="H702" s="155">
        <v>318.98599999999999</v>
      </c>
      <c r="I702" s="156"/>
      <c r="J702" s="156">
        <f>ROUND(I702*H702,2)</f>
        <v>0</v>
      </c>
      <c r="K702" s="153" t="s">
        <v>130</v>
      </c>
      <c r="L702" s="80"/>
      <c r="M702" s="157" t="s">
        <v>0</v>
      </c>
      <c r="N702" s="158" t="s">
        <v>24</v>
      </c>
      <c r="O702" s="159">
        <v>2.4E-2</v>
      </c>
      <c r="P702" s="159">
        <f>O702*H702</f>
        <v>7.6556639999999998</v>
      </c>
      <c r="Q702" s="159">
        <v>0</v>
      </c>
      <c r="R702" s="159">
        <f>Q702*H702</f>
        <v>0</v>
      </c>
      <c r="S702" s="159">
        <v>0</v>
      </c>
      <c r="T702" s="160">
        <f>S702*H702</f>
        <v>0</v>
      </c>
      <c r="AR702" s="161" t="s">
        <v>182</v>
      </c>
      <c r="AT702" s="161" t="s">
        <v>96</v>
      </c>
      <c r="AU702" s="161" t="s">
        <v>37</v>
      </c>
      <c r="AY702" s="72" t="s">
        <v>94</v>
      </c>
      <c r="BE702" s="162">
        <f>IF(N702="základní",J702,0)</f>
        <v>0</v>
      </c>
      <c r="BF702" s="162">
        <f>IF(N702="snížená",J702,0)</f>
        <v>0</v>
      </c>
      <c r="BG702" s="162">
        <f>IF(N702="zákl. přenesená",J702,0)</f>
        <v>0</v>
      </c>
      <c r="BH702" s="162">
        <f>IF(N702="sníž. přenesená",J702,0)</f>
        <v>0</v>
      </c>
      <c r="BI702" s="162">
        <f>IF(N702="nulová",J702,0)</f>
        <v>0</v>
      </c>
      <c r="BJ702" s="72" t="s">
        <v>36</v>
      </c>
      <c r="BK702" s="162">
        <f>ROUND(I702*H702,2)</f>
        <v>0</v>
      </c>
      <c r="BL702" s="72" t="s">
        <v>182</v>
      </c>
      <c r="BM702" s="161" t="s">
        <v>886</v>
      </c>
    </row>
    <row r="703" spans="2:65" s="171" customFormat="1" x14ac:dyDescent="0.3">
      <c r="B703" s="170"/>
      <c r="D703" s="165" t="s">
        <v>103</v>
      </c>
      <c r="E703" s="172" t="s">
        <v>0</v>
      </c>
      <c r="F703" s="173" t="s">
        <v>887</v>
      </c>
      <c r="H703" s="174">
        <v>9.9179999999999993</v>
      </c>
      <c r="L703" s="170"/>
      <c r="M703" s="175"/>
      <c r="T703" s="176"/>
      <c r="AT703" s="172" t="s">
        <v>103</v>
      </c>
      <c r="AU703" s="172" t="s">
        <v>37</v>
      </c>
      <c r="AV703" s="171" t="s">
        <v>37</v>
      </c>
      <c r="AW703" s="171" t="s">
        <v>17</v>
      </c>
      <c r="AX703" s="171" t="s">
        <v>35</v>
      </c>
      <c r="AY703" s="172" t="s">
        <v>94</v>
      </c>
    </row>
    <row r="704" spans="2:65" s="171" customFormat="1" x14ac:dyDescent="0.3">
      <c r="B704" s="170"/>
      <c r="D704" s="165" t="s">
        <v>103</v>
      </c>
      <c r="E704" s="172" t="s">
        <v>0</v>
      </c>
      <c r="F704" s="173" t="s">
        <v>719</v>
      </c>
      <c r="H704" s="174">
        <v>305.10000000000002</v>
      </c>
      <c r="L704" s="170"/>
      <c r="M704" s="175"/>
      <c r="T704" s="176"/>
      <c r="AT704" s="172" t="s">
        <v>103</v>
      </c>
      <c r="AU704" s="172" t="s">
        <v>37</v>
      </c>
      <c r="AV704" s="171" t="s">
        <v>37</v>
      </c>
      <c r="AW704" s="171" t="s">
        <v>17</v>
      </c>
      <c r="AX704" s="171" t="s">
        <v>35</v>
      </c>
      <c r="AY704" s="172" t="s">
        <v>94</v>
      </c>
    </row>
    <row r="705" spans="2:65" s="171" customFormat="1" x14ac:dyDescent="0.3">
      <c r="B705" s="170"/>
      <c r="D705" s="165" t="s">
        <v>103</v>
      </c>
      <c r="E705" s="172" t="s">
        <v>0</v>
      </c>
      <c r="F705" s="173" t="s">
        <v>888</v>
      </c>
      <c r="H705" s="174">
        <v>3.968</v>
      </c>
      <c r="L705" s="170"/>
      <c r="M705" s="175"/>
      <c r="T705" s="176"/>
      <c r="AT705" s="172" t="s">
        <v>103</v>
      </c>
      <c r="AU705" s="172" t="s">
        <v>37</v>
      </c>
      <c r="AV705" s="171" t="s">
        <v>37</v>
      </c>
      <c r="AW705" s="171" t="s">
        <v>17</v>
      </c>
      <c r="AX705" s="171" t="s">
        <v>35</v>
      </c>
      <c r="AY705" s="172" t="s">
        <v>94</v>
      </c>
    </row>
    <row r="706" spans="2:65" s="79" customFormat="1" ht="24" customHeight="1" x14ac:dyDescent="0.3">
      <c r="B706" s="150"/>
      <c r="C706" s="151" t="s">
        <v>852</v>
      </c>
      <c r="D706" s="151" t="s">
        <v>96</v>
      </c>
      <c r="E706" s="152" t="s">
        <v>890</v>
      </c>
      <c r="F706" s="153" t="s">
        <v>891</v>
      </c>
      <c r="G706" s="154" t="s">
        <v>99</v>
      </c>
      <c r="H706" s="155">
        <v>189.22</v>
      </c>
      <c r="I706" s="156"/>
      <c r="J706" s="156">
        <f>ROUND(I706*H706,2)</f>
        <v>0</v>
      </c>
      <c r="K706" s="153" t="s">
        <v>130</v>
      </c>
      <c r="L706" s="80"/>
      <c r="M706" s="157" t="s">
        <v>0</v>
      </c>
      <c r="N706" s="158" t="s">
        <v>24</v>
      </c>
      <c r="O706" s="159">
        <v>5.3999999999999999E-2</v>
      </c>
      <c r="P706" s="159">
        <f>O706*H706</f>
        <v>10.217879999999999</v>
      </c>
      <c r="Q706" s="159">
        <v>0</v>
      </c>
      <c r="R706" s="159">
        <f>Q706*H706</f>
        <v>0</v>
      </c>
      <c r="S706" s="159">
        <v>0</v>
      </c>
      <c r="T706" s="160">
        <f>S706*H706</f>
        <v>0</v>
      </c>
      <c r="AR706" s="161" t="s">
        <v>182</v>
      </c>
      <c r="AT706" s="161" t="s">
        <v>96</v>
      </c>
      <c r="AU706" s="161" t="s">
        <v>37</v>
      </c>
      <c r="AY706" s="72" t="s">
        <v>94</v>
      </c>
      <c r="BE706" s="162">
        <f>IF(N706="základní",J706,0)</f>
        <v>0</v>
      </c>
      <c r="BF706" s="162">
        <f>IF(N706="snížená",J706,0)</f>
        <v>0</v>
      </c>
      <c r="BG706" s="162">
        <f>IF(N706="zákl. přenesená",J706,0)</f>
        <v>0</v>
      </c>
      <c r="BH706" s="162">
        <f>IF(N706="sníž. přenesená",J706,0)</f>
        <v>0</v>
      </c>
      <c r="BI706" s="162">
        <f>IF(N706="nulová",J706,0)</f>
        <v>0</v>
      </c>
      <c r="BJ706" s="72" t="s">
        <v>36</v>
      </c>
      <c r="BK706" s="162">
        <f>ROUND(I706*H706,2)</f>
        <v>0</v>
      </c>
      <c r="BL706" s="72" t="s">
        <v>182</v>
      </c>
      <c r="BM706" s="161" t="s">
        <v>892</v>
      </c>
    </row>
    <row r="707" spans="2:65" s="164" customFormat="1" x14ac:dyDescent="0.3">
      <c r="B707" s="163"/>
      <c r="D707" s="165" t="s">
        <v>103</v>
      </c>
      <c r="E707" s="166" t="s">
        <v>0</v>
      </c>
      <c r="F707" s="167" t="s">
        <v>893</v>
      </c>
      <c r="H707" s="166" t="s">
        <v>0</v>
      </c>
      <c r="L707" s="163"/>
      <c r="M707" s="168"/>
      <c r="T707" s="169"/>
      <c r="AT707" s="166" t="s">
        <v>103</v>
      </c>
      <c r="AU707" s="166" t="s">
        <v>37</v>
      </c>
      <c r="AV707" s="164" t="s">
        <v>36</v>
      </c>
      <c r="AW707" s="164" t="s">
        <v>17</v>
      </c>
      <c r="AX707" s="164" t="s">
        <v>35</v>
      </c>
      <c r="AY707" s="166" t="s">
        <v>94</v>
      </c>
    </row>
    <row r="708" spans="2:65" s="171" customFormat="1" ht="20.399999999999999" x14ac:dyDescent="0.3">
      <c r="B708" s="170"/>
      <c r="D708" s="165" t="s">
        <v>103</v>
      </c>
      <c r="E708" s="172" t="s">
        <v>0</v>
      </c>
      <c r="F708" s="173" t="s">
        <v>894</v>
      </c>
      <c r="H708" s="174">
        <v>81.84</v>
      </c>
      <c r="L708" s="170"/>
      <c r="M708" s="175"/>
      <c r="T708" s="176"/>
      <c r="AT708" s="172" t="s">
        <v>103</v>
      </c>
      <c r="AU708" s="172" t="s">
        <v>37</v>
      </c>
      <c r="AV708" s="171" t="s">
        <v>37</v>
      </c>
      <c r="AW708" s="171" t="s">
        <v>17</v>
      </c>
      <c r="AX708" s="171" t="s">
        <v>35</v>
      </c>
      <c r="AY708" s="172" t="s">
        <v>94</v>
      </c>
    </row>
    <row r="709" spans="2:65" s="164" customFormat="1" x14ac:dyDescent="0.3">
      <c r="B709" s="163"/>
      <c r="D709" s="165" t="s">
        <v>103</v>
      </c>
      <c r="E709" s="166" t="s">
        <v>0</v>
      </c>
      <c r="F709" s="167" t="s">
        <v>483</v>
      </c>
      <c r="H709" s="166" t="s">
        <v>0</v>
      </c>
      <c r="L709" s="163"/>
      <c r="M709" s="168"/>
      <c r="T709" s="169"/>
      <c r="AT709" s="166" t="s">
        <v>103</v>
      </c>
      <c r="AU709" s="166" t="s">
        <v>37</v>
      </c>
      <c r="AV709" s="164" t="s">
        <v>36</v>
      </c>
      <c r="AW709" s="164" t="s">
        <v>17</v>
      </c>
      <c r="AX709" s="164" t="s">
        <v>35</v>
      </c>
      <c r="AY709" s="166" t="s">
        <v>94</v>
      </c>
    </row>
    <row r="710" spans="2:65" s="171" customFormat="1" ht="20.399999999999999" x14ac:dyDescent="0.3">
      <c r="B710" s="170"/>
      <c r="D710" s="165" t="s">
        <v>103</v>
      </c>
      <c r="E710" s="172" t="s">
        <v>0</v>
      </c>
      <c r="F710" s="173" t="s">
        <v>484</v>
      </c>
      <c r="H710" s="174">
        <v>81.78</v>
      </c>
      <c r="L710" s="170"/>
      <c r="M710" s="175"/>
      <c r="T710" s="176"/>
      <c r="AT710" s="172" t="s">
        <v>103</v>
      </c>
      <c r="AU710" s="172" t="s">
        <v>37</v>
      </c>
      <c r="AV710" s="171" t="s">
        <v>37</v>
      </c>
      <c r="AW710" s="171" t="s">
        <v>17</v>
      </c>
      <c r="AX710" s="171" t="s">
        <v>35</v>
      </c>
      <c r="AY710" s="172" t="s">
        <v>94</v>
      </c>
    </row>
    <row r="711" spans="2:65" s="164" customFormat="1" x14ac:dyDescent="0.3">
      <c r="B711" s="163"/>
      <c r="D711" s="165" t="s">
        <v>103</v>
      </c>
      <c r="E711" s="166" t="s">
        <v>0</v>
      </c>
      <c r="F711" s="167" t="s">
        <v>291</v>
      </c>
      <c r="H711" s="166" t="s">
        <v>0</v>
      </c>
      <c r="L711" s="163"/>
      <c r="M711" s="168"/>
      <c r="T711" s="169"/>
      <c r="AT711" s="166" t="s">
        <v>103</v>
      </c>
      <c r="AU711" s="166" t="s">
        <v>37</v>
      </c>
      <c r="AV711" s="164" t="s">
        <v>36</v>
      </c>
      <c r="AW711" s="164" t="s">
        <v>17</v>
      </c>
      <c r="AX711" s="164" t="s">
        <v>35</v>
      </c>
      <c r="AY711" s="166" t="s">
        <v>94</v>
      </c>
    </row>
    <row r="712" spans="2:65" s="171" customFormat="1" ht="30.6" x14ac:dyDescent="0.3">
      <c r="B712" s="170"/>
      <c r="D712" s="165" t="s">
        <v>103</v>
      </c>
      <c r="E712" s="172" t="s">
        <v>0</v>
      </c>
      <c r="F712" s="173" t="s">
        <v>895</v>
      </c>
      <c r="H712" s="174">
        <v>25.6</v>
      </c>
      <c r="L712" s="170"/>
      <c r="M712" s="175"/>
      <c r="T712" s="176"/>
      <c r="AT712" s="172" t="s">
        <v>103</v>
      </c>
      <c r="AU712" s="172" t="s">
        <v>37</v>
      </c>
      <c r="AV712" s="171" t="s">
        <v>37</v>
      </c>
      <c r="AW712" s="171" t="s">
        <v>17</v>
      </c>
      <c r="AX712" s="171" t="s">
        <v>35</v>
      </c>
      <c r="AY712" s="172" t="s">
        <v>94</v>
      </c>
    </row>
    <row r="713" spans="2:65" s="79" customFormat="1" ht="16.5" customHeight="1" x14ac:dyDescent="0.3">
      <c r="B713" s="150"/>
      <c r="C713" s="177" t="s">
        <v>857</v>
      </c>
      <c r="D713" s="177" t="s">
        <v>176</v>
      </c>
      <c r="E713" s="178" t="s">
        <v>897</v>
      </c>
      <c r="F713" s="179" t="s">
        <v>898</v>
      </c>
      <c r="G713" s="180" t="s">
        <v>160</v>
      </c>
      <c r="H713" s="181">
        <v>0.152</v>
      </c>
      <c r="I713" s="182"/>
      <c r="J713" s="182">
        <f>ROUND(I713*H713,2)</f>
        <v>0</v>
      </c>
      <c r="K713" s="179" t="s">
        <v>130</v>
      </c>
      <c r="L713" s="183"/>
      <c r="M713" s="184" t="s">
        <v>0</v>
      </c>
      <c r="N713" s="185" t="s">
        <v>24</v>
      </c>
      <c r="O713" s="159">
        <v>0</v>
      </c>
      <c r="P713" s="159">
        <f>O713*H713</f>
        <v>0</v>
      </c>
      <c r="Q713" s="159">
        <v>1</v>
      </c>
      <c r="R713" s="159">
        <f>Q713*H713</f>
        <v>0.152</v>
      </c>
      <c r="S713" s="159">
        <v>0</v>
      </c>
      <c r="T713" s="160">
        <f>S713*H713</f>
        <v>0</v>
      </c>
      <c r="AR713" s="161" t="s">
        <v>265</v>
      </c>
      <c r="AT713" s="161" t="s">
        <v>176</v>
      </c>
      <c r="AU713" s="161" t="s">
        <v>37</v>
      </c>
      <c r="AY713" s="72" t="s">
        <v>94</v>
      </c>
      <c r="BE713" s="162">
        <f>IF(N713="základní",J713,0)</f>
        <v>0</v>
      </c>
      <c r="BF713" s="162">
        <f>IF(N713="snížená",J713,0)</f>
        <v>0</v>
      </c>
      <c r="BG713" s="162">
        <f>IF(N713="zákl. přenesená",J713,0)</f>
        <v>0</v>
      </c>
      <c r="BH713" s="162">
        <f>IF(N713="sníž. přenesená",J713,0)</f>
        <v>0</v>
      </c>
      <c r="BI713" s="162">
        <f>IF(N713="nulová",J713,0)</f>
        <v>0</v>
      </c>
      <c r="BJ713" s="72" t="s">
        <v>36</v>
      </c>
      <c r="BK713" s="162">
        <f>ROUND(I713*H713,2)</f>
        <v>0</v>
      </c>
      <c r="BL713" s="72" t="s">
        <v>182</v>
      </c>
      <c r="BM713" s="161" t="s">
        <v>899</v>
      </c>
    </row>
    <row r="714" spans="2:65" s="171" customFormat="1" x14ac:dyDescent="0.3">
      <c r="B714" s="170"/>
      <c r="D714" s="165" t="s">
        <v>103</v>
      </c>
      <c r="E714" s="172" t="s">
        <v>0</v>
      </c>
      <c r="F714" s="173" t="s">
        <v>900</v>
      </c>
      <c r="H714" s="174">
        <v>318.98599999999999</v>
      </c>
      <c r="L714" s="170"/>
      <c r="M714" s="175"/>
      <c r="T714" s="176"/>
      <c r="AT714" s="172" t="s">
        <v>103</v>
      </c>
      <c r="AU714" s="172" t="s">
        <v>37</v>
      </c>
      <c r="AV714" s="171" t="s">
        <v>37</v>
      </c>
      <c r="AW714" s="171" t="s">
        <v>17</v>
      </c>
      <c r="AX714" s="171" t="s">
        <v>35</v>
      </c>
      <c r="AY714" s="172" t="s">
        <v>94</v>
      </c>
    </row>
    <row r="715" spans="2:65" s="171" customFormat="1" x14ac:dyDescent="0.3">
      <c r="B715" s="170"/>
      <c r="D715" s="165" t="s">
        <v>103</v>
      </c>
      <c r="E715" s="172" t="s">
        <v>0</v>
      </c>
      <c r="F715" s="173" t="s">
        <v>901</v>
      </c>
      <c r="H715" s="174">
        <v>189.22</v>
      </c>
      <c r="L715" s="170"/>
      <c r="M715" s="175"/>
      <c r="T715" s="176"/>
      <c r="AT715" s="172" t="s">
        <v>103</v>
      </c>
      <c r="AU715" s="172" t="s">
        <v>37</v>
      </c>
      <c r="AV715" s="171" t="s">
        <v>37</v>
      </c>
      <c r="AW715" s="171" t="s">
        <v>17</v>
      </c>
      <c r="AX715" s="171" t="s">
        <v>35</v>
      </c>
      <c r="AY715" s="172" t="s">
        <v>94</v>
      </c>
    </row>
    <row r="716" spans="2:65" s="171" customFormat="1" x14ac:dyDescent="0.3">
      <c r="B716" s="170"/>
      <c r="D716" s="165" t="s">
        <v>103</v>
      </c>
      <c r="F716" s="173" t="s">
        <v>902</v>
      </c>
      <c r="H716" s="174">
        <v>0.152</v>
      </c>
      <c r="L716" s="170"/>
      <c r="M716" s="175"/>
      <c r="T716" s="176"/>
      <c r="AT716" s="172" t="s">
        <v>103</v>
      </c>
      <c r="AU716" s="172" t="s">
        <v>37</v>
      </c>
      <c r="AV716" s="171" t="s">
        <v>37</v>
      </c>
      <c r="AW716" s="171" t="s">
        <v>1</v>
      </c>
      <c r="AX716" s="171" t="s">
        <v>36</v>
      </c>
      <c r="AY716" s="172" t="s">
        <v>94</v>
      </c>
    </row>
    <row r="717" spans="2:65" s="79" customFormat="1" ht="24" customHeight="1" x14ac:dyDescent="0.3">
      <c r="B717" s="150"/>
      <c r="C717" s="151" t="s">
        <v>861</v>
      </c>
      <c r="D717" s="151" t="s">
        <v>96</v>
      </c>
      <c r="E717" s="152" t="s">
        <v>904</v>
      </c>
      <c r="F717" s="153" t="s">
        <v>905</v>
      </c>
      <c r="G717" s="154" t="s">
        <v>99</v>
      </c>
      <c r="H717" s="155">
        <v>305.10000000000002</v>
      </c>
      <c r="I717" s="156"/>
      <c r="J717" s="156">
        <f>ROUND(I717*H717,2)</f>
        <v>0</v>
      </c>
      <c r="K717" s="153" t="s">
        <v>100</v>
      </c>
      <c r="L717" s="80"/>
      <c r="M717" s="157" t="s">
        <v>0</v>
      </c>
      <c r="N717" s="158" t="s">
        <v>24</v>
      </c>
      <c r="O717" s="159">
        <v>3.3000000000000002E-2</v>
      </c>
      <c r="P717" s="159">
        <f>O717*H717</f>
        <v>10.068300000000001</v>
      </c>
      <c r="Q717" s="159">
        <v>0</v>
      </c>
      <c r="R717" s="159">
        <f>Q717*H717</f>
        <v>0</v>
      </c>
      <c r="S717" s="159">
        <v>0</v>
      </c>
      <c r="T717" s="160">
        <f>S717*H717</f>
        <v>0</v>
      </c>
      <c r="AR717" s="161" t="s">
        <v>182</v>
      </c>
      <c r="AT717" s="161" t="s">
        <v>96</v>
      </c>
      <c r="AU717" s="161" t="s">
        <v>37</v>
      </c>
      <c r="AY717" s="72" t="s">
        <v>94</v>
      </c>
      <c r="BE717" s="162">
        <f>IF(N717="základní",J717,0)</f>
        <v>0</v>
      </c>
      <c r="BF717" s="162">
        <f>IF(N717="snížená",J717,0)</f>
        <v>0</v>
      </c>
      <c r="BG717" s="162">
        <f>IF(N717="zákl. přenesená",J717,0)</f>
        <v>0</v>
      </c>
      <c r="BH717" s="162">
        <f>IF(N717="sníž. přenesená",J717,0)</f>
        <v>0</v>
      </c>
      <c r="BI717" s="162">
        <f>IF(N717="nulová",J717,0)</f>
        <v>0</v>
      </c>
      <c r="BJ717" s="72" t="s">
        <v>36</v>
      </c>
      <c r="BK717" s="162">
        <f>ROUND(I717*H717,2)</f>
        <v>0</v>
      </c>
      <c r="BL717" s="72" t="s">
        <v>182</v>
      </c>
      <c r="BM717" s="161" t="s">
        <v>906</v>
      </c>
    </row>
    <row r="718" spans="2:65" s="171" customFormat="1" x14ac:dyDescent="0.3">
      <c r="B718" s="170"/>
      <c r="D718" s="165" t="s">
        <v>103</v>
      </c>
      <c r="E718" s="172" t="s">
        <v>0</v>
      </c>
      <c r="F718" s="173" t="s">
        <v>719</v>
      </c>
      <c r="H718" s="174">
        <v>305.10000000000002</v>
      </c>
      <c r="L718" s="170"/>
      <c r="M718" s="175"/>
      <c r="T718" s="176"/>
      <c r="AT718" s="172" t="s">
        <v>103</v>
      </c>
      <c r="AU718" s="172" t="s">
        <v>37</v>
      </c>
      <c r="AV718" s="171" t="s">
        <v>37</v>
      </c>
      <c r="AW718" s="171" t="s">
        <v>17</v>
      </c>
      <c r="AX718" s="171" t="s">
        <v>35</v>
      </c>
      <c r="AY718" s="172" t="s">
        <v>94</v>
      </c>
    </row>
    <row r="719" spans="2:65" s="79" customFormat="1" ht="16.5" customHeight="1" x14ac:dyDescent="0.3">
      <c r="B719" s="150"/>
      <c r="C719" s="177" t="s">
        <v>865</v>
      </c>
      <c r="D719" s="177" t="s">
        <v>176</v>
      </c>
      <c r="E719" s="178" t="s">
        <v>908</v>
      </c>
      <c r="F719" s="179" t="s">
        <v>909</v>
      </c>
      <c r="G719" s="180" t="s">
        <v>99</v>
      </c>
      <c r="H719" s="181">
        <v>350.86500000000001</v>
      </c>
      <c r="I719" s="182"/>
      <c r="J719" s="182">
        <f>ROUND(I719*H719,2)</f>
        <v>0</v>
      </c>
      <c r="K719" s="179" t="s">
        <v>100</v>
      </c>
      <c r="L719" s="183"/>
      <c r="M719" s="184" t="s">
        <v>0</v>
      </c>
      <c r="N719" s="185" t="s">
        <v>24</v>
      </c>
      <c r="O719" s="159">
        <v>0</v>
      </c>
      <c r="P719" s="159">
        <f>O719*H719</f>
        <v>0</v>
      </c>
      <c r="Q719" s="159">
        <v>6.4000000000000005E-4</v>
      </c>
      <c r="R719" s="159">
        <f>Q719*H719</f>
        <v>0.22455360000000002</v>
      </c>
      <c r="S719" s="159">
        <v>0</v>
      </c>
      <c r="T719" s="160">
        <f>S719*H719</f>
        <v>0</v>
      </c>
      <c r="AR719" s="161" t="s">
        <v>265</v>
      </c>
      <c r="AT719" s="161" t="s">
        <v>176</v>
      </c>
      <c r="AU719" s="161" t="s">
        <v>37</v>
      </c>
      <c r="AY719" s="72" t="s">
        <v>94</v>
      </c>
      <c r="BE719" s="162">
        <f>IF(N719="základní",J719,0)</f>
        <v>0</v>
      </c>
      <c r="BF719" s="162">
        <f>IF(N719="snížená",J719,0)</f>
        <v>0</v>
      </c>
      <c r="BG719" s="162">
        <f>IF(N719="zákl. přenesená",J719,0)</f>
        <v>0</v>
      </c>
      <c r="BH719" s="162">
        <f>IF(N719="sníž. přenesená",J719,0)</f>
        <v>0</v>
      </c>
      <c r="BI719" s="162">
        <f>IF(N719="nulová",J719,0)</f>
        <v>0</v>
      </c>
      <c r="BJ719" s="72" t="s">
        <v>36</v>
      </c>
      <c r="BK719" s="162">
        <f>ROUND(I719*H719,2)</f>
        <v>0</v>
      </c>
      <c r="BL719" s="72" t="s">
        <v>182</v>
      </c>
      <c r="BM719" s="161" t="s">
        <v>910</v>
      </c>
    </row>
    <row r="720" spans="2:65" s="171" customFormat="1" x14ac:dyDescent="0.3">
      <c r="B720" s="170"/>
      <c r="D720" s="165" t="s">
        <v>103</v>
      </c>
      <c r="F720" s="173" t="s">
        <v>911</v>
      </c>
      <c r="H720" s="174">
        <v>350.86500000000001</v>
      </c>
      <c r="L720" s="170"/>
      <c r="M720" s="175"/>
      <c r="T720" s="176"/>
      <c r="AT720" s="172" t="s">
        <v>103</v>
      </c>
      <c r="AU720" s="172" t="s">
        <v>37</v>
      </c>
      <c r="AV720" s="171" t="s">
        <v>37</v>
      </c>
      <c r="AW720" s="171" t="s">
        <v>1</v>
      </c>
      <c r="AX720" s="171" t="s">
        <v>36</v>
      </c>
      <c r="AY720" s="172" t="s">
        <v>94</v>
      </c>
    </row>
    <row r="721" spans="2:65" s="79" customFormat="1" ht="24" customHeight="1" x14ac:dyDescent="0.3">
      <c r="B721" s="150"/>
      <c r="C721" s="151" t="s">
        <v>869</v>
      </c>
      <c r="D721" s="151" t="s">
        <v>96</v>
      </c>
      <c r="E721" s="152" t="s">
        <v>913</v>
      </c>
      <c r="F721" s="153" t="s">
        <v>914</v>
      </c>
      <c r="G721" s="154" t="s">
        <v>99</v>
      </c>
      <c r="H721" s="155">
        <v>318.98599999999999</v>
      </c>
      <c r="I721" s="156"/>
      <c r="J721" s="156">
        <f>ROUND(I721*H721,2)</f>
        <v>0</v>
      </c>
      <c r="K721" s="153" t="s">
        <v>130</v>
      </c>
      <c r="L721" s="80"/>
      <c r="M721" s="157" t="s">
        <v>0</v>
      </c>
      <c r="N721" s="158" t="s">
        <v>24</v>
      </c>
      <c r="O721" s="159">
        <v>0.222</v>
      </c>
      <c r="P721" s="159">
        <f>O721*H721</f>
        <v>70.814892</v>
      </c>
      <c r="Q721" s="159">
        <v>4.0000000000000002E-4</v>
      </c>
      <c r="R721" s="159">
        <f>Q721*H721</f>
        <v>0.1275944</v>
      </c>
      <c r="S721" s="159">
        <v>0</v>
      </c>
      <c r="T721" s="160">
        <f>S721*H721</f>
        <v>0</v>
      </c>
      <c r="AR721" s="161" t="s">
        <v>182</v>
      </c>
      <c r="AT721" s="161" t="s">
        <v>96</v>
      </c>
      <c r="AU721" s="161" t="s">
        <v>37</v>
      </c>
      <c r="AY721" s="72" t="s">
        <v>94</v>
      </c>
      <c r="BE721" s="162">
        <f>IF(N721="základní",J721,0)</f>
        <v>0</v>
      </c>
      <c r="BF721" s="162">
        <f>IF(N721="snížená",J721,0)</f>
        <v>0</v>
      </c>
      <c r="BG721" s="162">
        <f>IF(N721="zákl. přenesená",J721,0)</f>
        <v>0</v>
      </c>
      <c r="BH721" s="162">
        <f>IF(N721="sníž. přenesená",J721,0)</f>
        <v>0</v>
      </c>
      <c r="BI721" s="162">
        <f>IF(N721="nulová",J721,0)</f>
        <v>0</v>
      </c>
      <c r="BJ721" s="72" t="s">
        <v>36</v>
      </c>
      <c r="BK721" s="162">
        <f>ROUND(I721*H721,2)</f>
        <v>0</v>
      </c>
      <c r="BL721" s="72" t="s">
        <v>182</v>
      </c>
      <c r="BM721" s="161" t="s">
        <v>915</v>
      </c>
    </row>
    <row r="722" spans="2:65" s="171" customFormat="1" x14ac:dyDescent="0.3">
      <c r="B722" s="170"/>
      <c r="D722" s="165" t="s">
        <v>103</v>
      </c>
      <c r="E722" s="172" t="s">
        <v>0</v>
      </c>
      <c r="F722" s="173" t="s">
        <v>900</v>
      </c>
      <c r="H722" s="174">
        <v>318.98599999999999</v>
      </c>
      <c r="L722" s="170"/>
      <c r="M722" s="175"/>
      <c r="T722" s="176"/>
      <c r="AT722" s="172" t="s">
        <v>103</v>
      </c>
      <c r="AU722" s="172" t="s">
        <v>37</v>
      </c>
      <c r="AV722" s="171" t="s">
        <v>37</v>
      </c>
      <c r="AW722" s="171" t="s">
        <v>17</v>
      </c>
      <c r="AX722" s="171" t="s">
        <v>35</v>
      </c>
      <c r="AY722" s="172" t="s">
        <v>94</v>
      </c>
    </row>
    <row r="723" spans="2:65" s="79" customFormat="1" ht="24" customHeight="1" x14ac:dyDescent="0.3">
      <c r="B723" s="150"/>
      <c r="C723" s="151" t="s">
        <v>875</v>
      </c>
      <c r="D723" s="151" t="s">
        <v>96</v>
      </c>
      <c r="E723" s="152" t="s">
        <v>917</v>
      </c>
      <c r="F723" s="153" t="s">
        <v>918</v>
      </c>
      <c r="G723" s="154" t="s">
        <v>99</v>
      </c>
      <c r="H723" s="155">
        <v>189.22</v>
      </c>
      <c r="I723" s="156"/>
      <c r="J723" s="156">
        <f>ROUND(I723*H723,2)</f>
        <v>0</v>
      </c>
      <c r="K723" s="153" t="s">
        <v>100</v>
      </c>
      <c r="L723" s="80"/>
      <c r="M723" s="157" t="s">
        <v>0</v>
      </c>
      <c r="N723" s="158" t="s">
        <v>24</v>
      </c>
      <c r="O723" s="159">
        <v>0.26</v>
      </c>
      <c r="P723" s="159">
        <f>O723*H723</f>
        <v>49.197200000000002</v>
      </c>
      <c r="Q723" s="159">
        <v>4.0000000000000002E-4</v>
      </c>
      <c r="R723" s="159">
        <f>Q723*H723</f>
        <v>7.5688000000000005E-2</v>
      </c>
      <c r="S723" s="159">
        <v>0</v>
      </c>
      <c r="T723" s="160">
        <f>S723*H723</f>
        <v>0</v>
      </c>
      <c r="AR723" s="161" t="s">
        <v>182</v>
      </c>
      <c r="AT723" s="161" t="s">
        <v>96</v>
      </c>
      <c r="AU723" s="161" t="s">
        <v>37</v>
      </c>
      <c r="AY723" s="72" t="s">
        <v>94</v>
      </c>
      <c r="BE723" s="162">
        <f>IF(N723="základní",J723,0)</f>
        <v>0</v>
      </c>
      <c r="BF723" s="162">
        <f>IF(N723="snížená",J723,0)</f>
        <v>0</v>
      </c>
      <c r="BG723" s="162">
        <f>IF(N723="zákl. přenesená",J723,0)</f>
        <v>0</v>
      </c>
      <c r="BH723" s="162">
        <f>IF(N723="sníž. přenesená",J723,0)</f>
        <v>0</v>
      </c>
      <c r="BI723" s="162">
        <f>IF(N723="nulová",J723,0)</f>
        <v>0</v>
      </c>
      <c r="BJ723" s="72" t="s">
        <v>36</v>
      </c>
      <c r="BK723" s="162">
        <f>ROUND(I723*H723,2)</f>
        <v>0</v>
      </c>
      <c r="BL723" s="72" t="s">
        <v>182</v>
      </c>
      <c r="BM723" s="161" t="s">
        <v>919</v>
      </c>
    </row>
    <row r="724" spans="2:65" s="171" customFormat="1" x14ac:dyDescent="0.3">
      <c r="B724" s="170"/>
      <c r="D724" s="165" t="s">
        <v>103</v>
      </c>
      <c r="E724" s="172" t="s">
        <v>0</v>
      </c>
      <c r="F724" s="173" t="s">
        <v>901</v>
      </c>
      <c r="H724" s="174">
        <v>189.22</v>
      </c>
      <c r="L724" s="170"/>
      <c r="M724" s="175"/>
      <c r="T724" s="176"/>
      <c r="AT724" s="172" t="s">
        <v>103</v>
      </c>
      <c r="AU724" s="172" t="s">
        <v>37</v>
      </c>
      <c r="AV724" s="171" t="s">
        <v>37</v>
      </c>
      <c r="AW724" s="171" t="s">
        <v>17</v>
      </c>
      <c r="AX724" s="171" t="s">
        <v>35</v>
      </c>
      <c r="AY724" s="172" t="s">
        <v>94</v>
      </c>
    </row>
    <row r="725" spans="2:65" s="79" customFormat="1" ht="16.5" customHeight="1" x14ac:dyDescent="0.3">
      <c r="B725" s="150"/>
      <c r="C725" s="177" t="s">
        <v>883</v>
      </c>
      <c r="D725" s="177" t="s">
        <v>176</v>
      </c>
      <c r="E725" s="178" t="s">
        <v>921</v>
      </c>
      <c r="F725" s="179" t="s">
        <v>922</v>
      </c>
      <c r="G725" s="180" t="s">
        <v>99</v>
      </c>
      <c r="H725" s="181">
        <v>609.84699999999998</v>
      </c>
      <c r="I725" s="182"/>
      <c r="J725" s="182">
        <f>ROUND(I725*H725,2)</f>
        <v>0</v>
      </c>
      <c r="K725" s="179" t="s">
        <v>130</v>
      </c>
      <c r="L725" s="183"/>
      <c r="M725" s="184" t="s">
        <v>0</v>
      </c>
      <c r="N725" s="185" t="s">
        <v>24</v>
      </c>
      <c r="O725" s="159">
        <v>0</v>
      </c>
      <c r="P725" s="159">
        <f>O725*H725</f>
        <v>0</v>
      </c>
      <c r="Q725" s="159">
        <v>3.8800000000000002E-3</v>
      </c>
      <c r="R725" s="159">
        <f>Q725*H725</f>
        <v>2.3662063600000001</v>
      </c>
      <c r="S725" s="159">
        <v>0</v>
      </c>
      <c r="T725" s="160">
        <f>S725*H725</f>
        <v>0</v>
      </c>
      <c r="AR725" s="161" t="s">
        <v>265</v>
      </c>
      <c r="AT725" s="161" t="s">
        <v>176</v>
      </c>
      <c r="AU725" s="161" t="s">
        <v>37</v>
      </c>
      <c r="AY725" s="72" t="s">
        <v>94</v>
      </c>
      <c r="BE725" s="162">
        <f>IF(N725="základní",J725,0)</f>
        <v>0</v>
      </c>
      <c r="BF725" s="162">
        <f>IF(N725="snížená",J725,0)</f>
        <v>0</v>
      </c>
      <c r="BG725" s="162">
        <f>IF(N725="zákl. přenesená",J725,0)</f>
        <v>0</v>
      </c>
      <c r="BH725" s="162">
        <f>IF(N725="sníž. přenesená",J725,0)</f>
        <v>0</v>
      </c>
      <c r="BI725" s="162">
        <f>IF(N725="nulová",J725,0)</f>
        <v>0</v>
      </c>
      <c r="BJ725" s="72" t="s">
        <v>36</v>
      </c>
      <c r="BK725" s="162">
        <f>ROUND(I725*H725,2)</f>
        <v>0</v>
      </c>
      <c r="BL725" s="72" t="s">
        <v>182</v>
      </c>
      <c r="BM725" s="161" t="s">
        <v>923</v>
      </c>
    </row>
    <row r="726" spans="2:65" s="171" customFormat="1" x14ac:dyDescent="0.3">
      <c r="B726" s="170"/>
      <c r="D726" s="165" t="s">
        <v>103</v>
      </c>
      <c r="E726" s="172" t="s">
        <v>0</v>
      </c>
      <c r="F726" s="173" t="s">
        <v>900</v>
      </c>
      <c r="H726" s="174">
        <v>318.98599999999999</v>
      </c>
      <c r="L726" s="170"/>
      <c r="M726" s="175"/>
      <c r="T726" s="176"/>
      <c r="AT726" s="172" t="s">
        <v>103</v>
      </c>
      <c r="AU726" s="172" t="s">
        <v>37</v>
      </c>
      <c r="AV726" s="171" t="s">
        <v>37</v>
      </c>
      <c r="AW726" s="171" t="s">
        <v>17</v>
      </c>
      <c r="AX726" s="171" t="s">
        <v>35</v>
      </c>
      <c r="AY726" s="172" t="s">
        <v>94</v>
      </c>
    </row>
    <row r="727" spans="2:65" s="171" customFormat="1" x14ac:dyDescent="0.3">
      <c r="B727" s="170"/>
      <c r="D727" s="165" t="s">
        <v>103</v>
      </c>
      <c r="E727" s="172" t="s">
        <v>0</v>
      </c>
      <c r="F727" s="173" t="s">
        <v>901</v>
      </c>
      <c r="H727" s="174">
        <v>189.22</v>
      </c>
      <c r="L727" s="170"/>
      <c r="M727" s="175"/>
      <c r="T727" s="176"/>
      <c r="AT727" s="172" t="s">
        <v>103</v>
      </c>
      <c r="AU727" s="172" t="s">
        <v>37</v>
      </c>
      <c r="AV727" s="171" t="s">
        <v>37</v>
      </c>
      <c r="AW727" s="171" t="s">
        <v>17</v>
      </c>
      <c r="AX727" s="171" t="s">
        <v>35</v>
      </c>
      <c r="AY727" s="172" t="s">
        <v>94</v>
      </c>
    </row>
    <row r="728" spans="2:65" s="171" customFormat="1" x14ac:dyDescent="0.3">
      <c r="B728" s="170"/>
      <c r="D728" s="165" t="s">
        <v>103</v>
      </c>
      <c r="F728" s="173" t="s">
        <v>924</v>
      </c>
      <c r="H728" s="174">
        <v>609.84699999999998</v>
      </c>
      <c r="L728" s="170"/>
      <c r="M728" s="175"/>
      <c r="T728" s="176"/>
      <c r="AT728" s="172" t="s">
        <v>103</v>
      </c>
      <c r="AU728" s="172" t="s">
        <v>37</v>
      </c>
      <c r="AV728" s="171" t="s">
        <v>37</v>
      </c>
      <c r="AW728" s="171" t="s">
        <v>1</v>
      </c>
      <c r="AX728" s="171" t="s">
        <v>36</v>
      </c>
      <c r="AY728" s="172" t="s">
        <v>94</v>
      </c>
    </row>
    <row r="729" spans="2:65" s="79" customFormat="1" ht="24" customHeight="1" x14ac:dyDescent="0.3">
      <c r="B729" s="150"/>
      <c r="C729" s="151" t="s">
        <v>889</v>
      </c>
      <c r="D729" s="151" t="s">
        <v>96</v>
      </c>
      <c r="E729" s="152" t="s">
        <v>926</v>
      </c>
      <c r="F729" s="153" t="s">
        <v>927</v>
      </c>
      <c r="G729" s="154" t="s">
        <v>99</v>
      </c>
      <c r="H729" s="155">
        <v>102.3</v>
      </c>
      <c r="I729" s="156"/>
      <c r="J729" s="156">
        <f>ROUND(I729*H729,2)</f>
        <v>0</v>
      </c>
      <c r="K729" s="153" t="s">
        <v>100</v>
      </c>
      <c r="L729" s="80"/>
      <c r="M729" s="157" t="s">
        <v>0</v>
      </c>
      <c r="N729" s="158" t="s">
        <v>24</v>
      </c>
      <c r="O729" s="159">
        <v>9.7000000000000003E-2</v>
      </c>
      <c r="P729" s="159">
        <f>O729*H729</f>
        <v>9.9230999999999998</v>
      </c>
      <c r="Q729" s="159">
        <v>7.1000000000000002E-4</v>
      </c>
      <c r="R729" s="159">
        <f>Q729*H729</f>
        <v>7.2633000000000003E-2</v>
      </c>
      <c r="S729" s="159">
        <v>0</v>
      </c>
      <c r="T729" s="160">
        <f>S729*H729</f>
        <v>0</v>
      </c>
      <c r="AR729" s="161" t="s">
        <v>182</v>
      </c>
      <c r="AT729" s="161" t="s">
        <v>96</v>
      </c>
      <c r="AU729" s="161" t="s">
        <v>37</v>
      </c>
      <c r="AY729" s="72" t="s">
        <v>94</v>
      </c>
      <c r="BE729" s="162">
        <f>IF(N729="základní",J729,0)</f>
        <v>0</v>
      </c>
      <c r="BF729" s="162">
        <f>IF(N729="snížená",J729,0)</f>
        <v>0</v>
      </c>
      <c r="BG729" s="162">
        <f>IF(N729="zákl. přenesená",J729,0)</f>
        <v>0</v>
      </c>
      <c r="BH729" s="162">
        <f>IF(N729="sníž. přenesená",J729,0)</f>
        <v>0</v>
      </c>
      <c r="BI729" s="162">
        <f>IF(N729="nulová",J729,0)</f>
        <v>0</v>
      </c>
      <c r="BJ729" s="72" t="s">
        <v>36</v>
      </c>
      <c r="BK729" s="162">
        <f>ROUND(I729*H729,2)</f>
        <v>0</v>
      </c>
      <c r="BL729" s="72" t="s">
        <v>182</v>
      </c>
      <c r="BM729" s="161" t="s">
        <v>928</v>
      </c>
    </row>
    <row r="730" spans="2:65" s="164" customFormat="1" x14ac:dyDescent="0.3">
      <c r="B730" s="163"/>
      <c r="D730" s="165" t="s">
        <v>103</v>
      </c>
      <c r="E730" s="166" t="s">
        <v>0</v>
      </c>
      <c r="F730" s="167" t="s">
        <v>893</v>
      </c>
      <c r="H730" s="166" t="s">
        <v>0</v>
      </c>
      <c r="L730" s="163"/>
      <c r="M730" s="168"/>
      <c r="T730" s="169"/>
      <c r="AT730" s="166" t="s">
        <v>103</v>
      </c>
      <c r="AU730" s="166" t="s">
        <v>37</v>
      </c>
      <c r="AV730" s="164" t="s">
        <v>36</v>
      </c>
      <c r="AW730" s="164" t="s">
        <v>17</v>
      </c>
      <c r="AX730" s="164" t="s">
        <v>35</v>
      </c>
      <c r="AY730" s="166" t="s">
        <v>94</v>
      </c>
    </row>
    <row r="731" spans="2:65" s="171" customFormat="1" ht="20.399999999999999" x14ac:dyDescent="0.3">
      <c r="B731" s="170"/>
      <c r="D731" s="165" t="s">
        <v>103</v>
      </c>
      <c r="E731" s="172" t="s">
        <v>0</v>
      </c>
      <c r="F731" s="173" t="s">
        <v>929</v>
      </c>
      <c r="H731" s="174">
        <v>102.3</v>
      </c>
      <c r="L731" s="170"/>
      <c r="M731" s="175"/>
      <c r="T731" s="176"/>
      <c r="AT731" s="172" t="s">
        <v>103</v>
      </c>
      <c r="AU731" s="172" t="s">
        <v>37</v>
      </c>
      <c r="AV731" s="171" t="s">
        <v>37</v>
      </c>
      <c r="AW731" s="171" t="s">
        <v>17</v>
      </c>
      <c r="AX731" s="171" t="s">
        <v>35</v>
      </c>
      <c r="AY731" s="172" t="s">
        <v>94</v>
      </c>
    </row>
    <row r="732" spans="2:65" s="79" customFormat="1" ht="24" customHeight="1" x14ac:dyDescent="0.3">
      <c r="B732" s="150"/>
      <c r="C732" s="151" t="s">
        <v>896</v>
      </c>
      <c r="D732" s="151" t="s">
        <v>96</v>
      </c>
      <c r="E732" s="152" t="s">
        <v>931</v>
      </c>
      <c r="F732" s="153" t="s">
        <v>932</v>
      </c>
      <c r="G732" s="154" t="s">
        <v>373</v>
      </c>
      <c r="H732" s="155">
        <v>97.95</v>
      </c>
      <c r="I732" s="156"/>
      <c r="J732" s="156">
        <f>ROUND(I732*H732,2)</f>
        <v>0</v>
      </c>
      <c r="K732" s="153" t="s">
        <v>100</v>
      </c>
      <c r="L732" s="80"/>
      <c r="M732" s="157" t="s">
        <v>0</v>
      </c>
      <c r="N732" s="158" t="s">
        <v>24</v>
      </c>
      <c r="O732" s="159">
        <v>0.05</v>
      </c>
      <c r="P732" s="159">
        <f>O732*H732</f>
        <v>4.8975000000000009</v>
      </c>
      <c r="Q732" s="159">
        <v>2.7999999999999998E-4</v>
      </c>
      <c r="R732" s="159">
        <f>Q732*H732</f>
        <v>2.7425999999999999E-2</v>
      </c>
      <c r="S732" s="159">
        <v>0</v>
      </c>
      <c r="T732" s="160">
        <f>S732*H732</f>
        <v>0</v>
      </c>
      <c r="AR732" s="161" t="s">
        <v>182</v>
      </c>
      <c r="AT732" s="161" t="s">
        <v>96</v>
      </c>
      <c r="AU732" s="161" t="s">
        <v>37</v>
      </c>
      <c r="AY732" s="72" t="s">
        <v>94</v>
      </c>
      <c r="BE732" s="162">
        <f>IF(N732="základní",J732,0)</f>
        <v>0</v>
      </c>
      <c r="BF732" s="162">
        <f>IF(N732="snížená",J732,0)</f>
        <v>0</v>
      </c>
      <c r="BG732" s="162">
        <f>IF(N732="zákl. přenesená",J732,0)</f>
        <v>0</v>
      </c>
      <c r="BH732" s="162">
        <f>IF(N732="sníž. přenesená",J732,0)</f>
        <v>0</v>
      </c>
      <c r="BI732" s="162">
        <f>IF(N732="nulová",J732,0)</f>
        <v>0</v>
      </c>
      <c r="BJ732" s="72" t="s">
        <v>36</v>
      </c>
      <c r="BK732" s="162">
        <f>ROUND(I732*H732,2)</f>
        <v>0</v>
      </c>
      <c r="BL732" s="72" t="s">
        <v>182</v>
      </c>
      <c r="BM732" s="161" t="s">
        <v>933</v>
      </c>
    </row>
    <row r="733" spans="2:65" s="164" customFormat="1" x14ac:dyDescent="0.3">
      <c r="B733" s="163"/>
      <c r="D733" s="165" t="s">
        <v>103</v>
      </c>
      <c r="E733" s="166" t="s">
        <v>0</v>
      </c>
      <c r="F733" s="167" t="s">
        <v>338</v>
      </c>
      <c r="H733" s="166" t="s">
        <v>0</v>
      </c>
      <c r="L733" s="163"/>
      <c r="M733" s="168"/>
      <c r="T733" s="169"/>
      <c r="AT733" s="166" t="s">
        <v>103</v>
      </c>
      <c r="AU733" s="166" t="s">
        <v>37</v>
      </c>
      <c r="AV733" s="164" t="s">
        <v>36</v>
      </c>
      <c r="AW733" s="164" t="s">
        <v>17</v>
      </c>
      <c r="AX733" s="164" t="s">
        <v>35</v>
      </c>
      <c r="AY733" s="166" t="s">
        <v>94</v>
      </c>
    </row>
    <row r="734" spans="2:65" s="171" customFormat="1" ht="20.399999999999999" x14ac:dyDescent="0.3">
      <c r="B734" s="170"/>
      <c r="D734" s="165" t="s">
        <v>103</v>
      </c>
      <c r="E734" s="172" t="s">
        <v>0</v>
      </c>
      <c r="F734" s="173" t="s">
        <v>934</v>
      </c>
      <c r="H734" s="174">
        <v>97.95</v>
      </c>
      <c r="L734" s="170"/>
      <c r="M734" s="175"/>
      <c r="T734" s="176"/>
      <c r="AT734" s="172" t="s">
        <v>103</v>
      </c>
      <c r="AU734" s="172" t="s">
        <v>37</v>
      </c>
      <c r="AV734" s="171" t="s">
        <v>37</v>
      </c>
      <c r="AW734" s="171" t="s">
        <v>17</v>
      </c>
      <c r="AX734" s="171" t="s">
        <v>35</v>
      </c>
      <c r="AY734" s="172" t="s">
        <v>94</v>
      </c>
    </row>
    <row r="735" spans="2:65" s="79" customFormat="1" ht="24" customHeight="1" x14ac:dyDescent="0.3">
      <c r="B735" s="150"/>
      <c r="C735" s="151" t="s">
        <v>903</v>
      </c>
      <c r="D735" s="151" t="s">
        <v>96</v>
      </c>
      <c r="E735" s="152" t="s">
        <v>936</v>
      </c>
      <c r="F735" s="153" t="s">
        <v>937</v>
      </c>
      <c r="G735" s="154" t="s">
        <v>160</v>
      </c>
      <c r="H735" s="155">
        <v>3.0459999999999998</v>
      </c>
      <c r="I735" s="156"/>
      <c r="J735" s="156">
        <f>ROUND(I735*H735,2)</f>
        <v>0</v>
      </c>
      <c r="K735" s="153" t="s">
        <v>130</v>
      </c>
      <c r="L735" s="80"/>
      <c r="M735" s="157" t="s">
        <v>0</v>
      </c>
      <c r="N735" s="158" t="s">
        <v>24</v>
      </c>
      <c r="O735" s="159">
        <v>1.5980000000000001</v>
      </c>
      <c r="P735" s="159">
        <f>O735*H735</f>
        <v>4.8675079999999999</v>
      </c>
      <c r="Q735" s="159">
        <v>0</v>
      </c>
      <c r="R735" s="159">
        <f>Q735*H735</f>
        <v>0</v>
      </c>
      <c r="S735" s="159">
        <v>0</v>
      </c>
      <c r="T735" s="160">
        <f>S735*H735</f>
        <v>0</v>
      </c>
      <c r="AR735" s="161" t="s">
        <v>182</v>
      </c>
      <c r="AT735" s="161" t="s">
        <v>96</v>
      </c>
      <c r="AU735" s="161" t="s">
        <v>37</v>
      </c>
      <c r="AY735" s="72" t="s">
        <v>94</v>
      </c>
      <c r="BE735" s="162">
        <f>IF(N735="základní",J735,0)</f>
        <v>0</v>
      </c>
      <c r="BF735" s="162">
        <f>IF(N735="snížená",J735,0)</f>
        <v>0</v>
      </c>
      <c r="BG735" s="162">
        <f>IF(N735="zákl. přenesená",J735,0)</f>
        <v>0</v>
      </c>
      <c r="BH735" s="162">
        <f>IF(N735="sníž. přenesená",J735,0)</f>
        <v>0</v>
      </c>
      <c r="BI735" s="162">
        <f>IF(N735="nulová",J735,0)</f>
        <v>0</v>
      </c>
      <c r="BJ735" s="72" t="s">
        <v>36</v>
      </c>
      <c r="BK735" s="162">
        <f>ROUND(I735*H735,2)</f>
        <v>0</v>
      </c>
      <c r="BL735" s="72" t="s">
        <v>182</v>
      </c>
      <c r="BM735" s="161" t="s">
        <v>938</v>
      </c>
    </row>
    <row r="736" spans="2:65" s="139" customFormat="1" ht="22.8" customHeight="1" x14ac:dyDescent="0.25">
      <c r="B736" s="138"/>
      <c r="D736" s="140" t="s">
        <v>34</v>
      </c>
      <c r="E736" s="148" t="s">
        <v>939</v>
      </c>
      <c r="F736" s="148" t="s">
        <v>940</v>
      </c>
      <c r="J736" s="149">
        <f>BK736</f>
        <v>0</v>
      </c>
      <c r="L736" s="138"/>
      <c r="M736" s="143"/>
      <c r="P736" s="144">
        <f>SUM(P737:P780)</f>
        <v>8.9150729999999996</v>
      </c>
      <c r="R736" s="144">
        <f>SUM(R737:R780)</f>
        <v>6.103312000000001E-2</v>
      </c>
      <c r="T736" s="145">
        <f>SUM(T737:T780)</f>
        <v>0</v>
      </c>
      <c r="AR736" s="140" t="s">
        <v>37</v>
      </c>
      <c r="AT736" s="146" t="s">
        <v>34</v>
      </c>
      <c r="AU736" s="146" t="s">
        <v>36</v>
      </c>
      <c r="AY736" s="140" t="s">
        <v>94</v>
      </c>
      <c r="BK736" s="147">
        <f>SUM(BK737:BK780)</f>
        <v>0</v>
      </c>
    </row>
    <row r="737" spans="2:65" s="79" customFormat="1" ht="24" customHeight="1" x14ac:dyDescent="0.3">
      <c r="B737" s="150"/>
      <c r="C737" s="151" t="s">
        <v>907</v>
      </c>
      <c r="D737" s="151" t="s">
        <v>96</v>
      </c>
      <c r="E737" s="152" t="s">
        <v>942</v>
      </c>
      <c r="F737" s="153" t="s">
        <v>943</v>
      </c>
      <c r="G737" s="154" t="s">
        <v>99</v>
      </c>
      <c r="H737" s="155">
        <v>5.16</v>
      </c>
      <c r="I737" s="156"/>
      <c r="J737" s="156">
        <f>ROUND(I737*H737,2)</f>
        <v>0</v>
      </c>
      <c r="K737" s="153" t="s">
        <v>100</v>
      </c>
      <c r="L737" s="80"/>
      <c r="M737" s="157" t="s">
        <v>0</v>
      </c>
      <c r="N737" s="158" t="s">
        <v>24</v>
      </c>
      <c r="O737" s="159">
        <v>0.3</v>
      </c>
      <c r="P737" s="159">
        <f>O737*H737</f>
        <v>1.548</v>
      </c>
      <c r="Q737" s="159">
        <v>0</v>
      </c>
      <c r="R737" s="159">
        <f>Q737*H737</f>
        <v>0</v>
      </c>
      <c r="S737" s="159">
        <v>0</v>
      </c>
      <c r="T737" s="160">
        <f>S737*H737</f>
        <v>0</v>
      </c>
      <c r="AR737" s="161" t="s">
        <v>182</v>
      </c>
      <c r="AT737" s="161" t="s">
        <v>96</v>
      </c>
      <c r="AU737" s="161" t="s">
        <v>37</v>
      </c>
      <c r="AY737" s="72" t="s">
        <v>94</v>
      </c>
      <c r="BE737" s="162">
        <f>IF(N737="základní",J737,0)</f>
        <v>0</v>
      </c>
      <c r="BF737" s="162">
        <f>IF(N737="snížená",J737,0)</f>
        <v>0</v>
      </c>
      <c r="BG737" s="162">
        <f>IF(N737="zákl. přenesená",J737,0)</f>
        <v>0</v>
      </c>
      <c r="BH737" s="162">
        <f>IF(N737="sníž. přenesená",J737,0)</f>
        <v>0</v>
      </c>
      <c r="BI737" s="162">
        <f>IF(N737="nulová",J737,0)</f>
        <v>0</v>
      </c>
      <c r="BJ737" s="72" t="s">
        <v>36</v>
      </c>
      <c r="BK737" s="162">
        <f>ROUND(I737*H737,2)</f>
        <v>0</v>
      </c>
      <c r="BL737" s="72" t="s">
        <v>182</v>
      </c>
      <c r="BM737" s="161" t="s">
        <v>944</v>
      </c>
    </row>
    <row r="738" spans="2:65" s="164" customFormat="1" x14ac:dyDescent="0.3">
      <c r="B738" s="163"/>
      <c r="D738" s="165" t="s">
        <v>103</v>
      </c>
      <c r="E738" s="166" t="s">
        <v>0</v>
      </c>
      <c r="F738" s="167" t="s">
        <v>326</v>
      </c>
      <c r="H738" s="166" t="s">
        <v>0</v>
      </c>
      <c r="L738" s="163"/>
      <c r="M738" s="168"/>
      <c r="T738" s="169"/>
      <c r="AT738" s="166" t="s">
        <v>103</v>
      </c>
      <c r="AU738" s="166" t="s">
        <v>37</v>
      </c>
      <c r="AV738" s="164" t="s">
        <v>36</v>
      </c>
      <c r="AW738" s="164" t="s">
        <v>17</v>
      </c>
      <c r="AX738" s="164" t="s">
        <v>35</v>
      </c>
      <c r="AY738" s="166" t="s">
        <v>94</v>
      </c>
    </row>
    <row r="739" spans="2:65" s="171" customFormat="1" x14ac:dyDescent="0.3">
      <c r="B739" s="170"/>
      <c r="D739" s="165" t="s">
        <v>103</v>
      </c>
      <c r="E739" s="172" t="s">
        <v>0</v>
      </c>
      <c r="F739" s="173" t="s">
        <v>945</v>
      </c>
      <c r="H739" s="174">
        <v>2.58</v>
      </c>
      <c r="L739" s="170"/>
      <c r="M739" s="175"/>
      <c r="T739" s="176"/>
      <c r="AT739" s="172" t="s">
        <v>103</v>
      </c>
      <c r="AU739" s="172" t="s">
        <v>37</v>
      </c>
      <c r="AV739" s="171" t="s">
        <v>37</v>
      </c>
      <c r="AW739" s="171" t="s">
        <v>17</v>
      </c>
      <c r="AX739" s="171" t="s">
        <v>35</v>
      </c>
      <c r="AY739" s="172" t="s">
        <v>94</v>
      </c>
    </row>
    <row r="740" spans="2:65" s="171" customFormat="1" x14ac:dyDescent="0.3">
      <c r="B740" s="170"/>
      <c r="D740" s="165" t="s">
        <v>103</v>
      </c>
      <c r="E740" s="172" t="s">
        <v>0</v>
      </c>
      <c r="F740" s="173" t="s">
        <v>946</v>
      </c>
      <c r="H740" s="174">
        <v>2.58</v>
      </c>
      <c r="L740" s="170"/>
      <c r="M740" s="175"/>
      <c r="T740" s="176"/>
      <c r="AT740" s="172" t="s">
        <v>103</v>
      </c>
      <c r="AU740" s="172" t="s">
        <v>37</v>
      </c>
      <c r="AV740" s="171" t="s">
        <v>37</v>
      </c>
      <c r="AW740" s="171" t="s">
        <v>17</v>
      </c>
      <c r="AX740" s="171" t="s">
        <v>35</v>
      </c>
      <c r="AY740" s="172" t="s">
        <v>94</v>
      </c>
    </row>
    <row r="741" spans="2:65" s="79" customFormat="1" ht="16.5" customHeight="1" x14ac:dyDescent="0.3">
      <c r="B741" s="150"/>
      <c r="C741" s="177" t="s">
        <v>912</v>
      </c>
      <c r="D741" s="177" t="s">
        <v>176</v>
      </c>
      <c r="E741" s="178" t="s">
        <v>948</v>
      </c>
      <c r="F741" s="179" t="s">
        <v>949</v>
      </c>
      <c r="G741" s="180" t="s">
        <v>99</v>
      </c>
      <c r="H741" s="181">
        <v>5.9340000000000002</v>
      </c>
      <c r="I741" s="182"/>
      <c r="J741" s="182">
        <f>ROUND(I741*H741,2)</f>
        <v>0</v>
      </c>
      <c r="K741" s="179" t="s">
        <v>100</v>
      </c>
      <c r="L741" s="183"/>
      <c r="M741" s="184" t="s">
        <v>0</v>
      </c>
      <c r="N741" s="185" t="s">
        <v>24</v>
      </c>
      <c r="O741" s="159">
        <v>0</v>
      </c>
      <c r="P741" s="159">
        <f>O741*H741</f>
        <v>0</v>
      </c>
      <c r="Q741" s="159">
        <v>2.5400000000000002E-3</v>
      </c>
      <c r="R741" s="159">
        <f>Q741*H741</f>
        <v>1.5072360000000002E-2</v>
      </c>
      <c r="S741" s="159">
        <v>0</v>
      </c>
      <c r="T741" s="160">
        <f>S741*H741</f>
        <v>0</v>
      </c>
      <c r="AR741" s="161" t="s">
        <v>265</v>
      </c>
      <c r="AT741" s="161" t="s">
        <v>176</v>
      </c>
      <c r="AU741" s="161" t="s">
        <v>37</v>
      </c>
      <c r="AY741" s="72" t="s">
        <v>94</v>
      </c>
      <c r="BE741" s="162">
        <f>IF(N741="základní",J741,0)</f>
        <v>0</v>
      </c>
      <c r="BF741" s="162">
        <f>IF(N741="snížená",J741,0)</f>
        <v>0</v>
      </c>
      <c r="BG741" s="162">
        <f>IF(N741="zákl. přenesená",J741,0)</f>
        <v>0</v>
      </c>
      <c r="BH741" s="162">
        <f>IF(N741="sníž. přenesená",J741,0)</f>
        <v>0</v>
      </c>
      <c r="BI741" s="162">
        <f>IF(N741="nulová",J741,0)</f>
        <v>0</v>
      </c>
      <c r="BJ741" s="72" t="s">
        <v>36</v>
      </c>
      <c r="BK741" s="162">
        <f>ROUND(I741*H741,2)</f>
        <v>0</v>
      </c>
      <c r="BL741" s="72" t="s">
        <v>182</v>
      </c>
      <c r="BM741" s="161" t="s">
        <v>950</v>
      </c>
    </row>
    <row r="742" spans="2:65" s="171" customFormat="1" x14ac:dyDescent="0.3">
      <c r="B742" s="170"/>
      <c r="D742" s="165" t="s">
        <v>103</v>
      </c>
      <c r="F742" s="173" t="s">
        <v>951</v>
      </c>
      <c r="H742" s="174">
        <v>5.9340000000000002</v>
      </c>
      <c r="L742" s="170"/>
      <c r="M742" s="175"/>
      <c r="T742" s="176"/>
      <c r="AT742" s="172" t="s">
        <v>103</v>
      </c>
      <c r="AU742" s="172" t="s">
        <v>37</v>
      </c>
      <c r="AV742" s="171" t="s">
        <v>37</v>
      </c>
      <c r="AW742" s="171" t="s">
        <v>1</v>
      </c>
      <c r="AX742" s="171" t="s">
        <v>36</v>
      </c>
      <c r="AY742" s="172" t="s">
        <v>94</v>
      </c>
    </row>
    <row r="743" spans="2:65" s="79" customFormat="1" ht="24" customHeight="1" x14ac:dyDescent="0.3">
      <c r="B743" s="150"/>
      <c r="C743" s="151" t="s">
        <v>916</v>
      </c>
      <c r="D743" s="151" t="s">
        <v>96</v>
      </c>
      <c r="E743" s="152" t="s">
        <v>953</v>
      </c>
      <c r="F743" s="153" t="s">
        <v>954</v>
      </c>
      <c r="G743" s="154" t="s">
        <v>216</v>
      </c>
      <c r="H743" s="155">
        <v>8</v>
      </c>
      <c r="I743" s="156"/>
      <c r="J743" s="156">
        <f>ROUND(I743*H743,2)</f>
        <v>0</v>
      </c>
      <c r="K743" s="153" t="s">
        <v>100</v>
      </c>
      <c r="L743" s="80"/>
      <c r="M743" s="157" t="s">
        <v>0</v>
      </c>
      <c r="N743" s="158" t="s">
        <v>24</v>
      </c>
      <c r="O743" s="159">
        <v>8.3000000000000004E-2</v>
      </c>
      <c r="P743" s="159">
        <f>O743*H743</f>
        <v>0.66400000000000003</v>
      </c>
      <c r="Q743" s="159">
        <v>5.5999999999999995E-4</v>
      </c>
      <c r="R743" s="159">
        <f>Q743*H743</f>
        <v>4.4799999999999996E-3</v>
      </c>
      <c r="S743" s="159">
        <v>0</v>
      </c>
      <c r="T743" s="160">
        <f>S743*H743</f>
        <v>0</v>
      </c>
      <c r="AR743" s="161" t="s">
        <v>101</v>
      </c>
      <c r="AT743" s="161" t="s">
        <v>96</v>
      </c>
      <c r="AU743" s="161" t="s">
        <v>37</v>
      </c>
      <c r="AY743" s="72" t="s">
        <v>94</v>
      </c>
      <c r="BE743" s="162">
        <f>IF(N743="základní",J743,0)</f>
        <v>0</v>
      </c>
      <c r="BF743" s="162">
        <f>IF(N743="snížená",J743,0)</f>
        <v>0</v>
      </c>
      <c r="BG743" s="162">
        <f>IF(N743="zákl. přenesená",J743,0)</f>
        <v>0</v>
      </c>
      <c r="BH743" s="162">
        <f>IF(N743="sníž. přenesená",J743,0)</f>
        <v>0</v>
      </c>
      <c r="BI743" s="162">
        <f>IF(N743="nulová",J743,0)</f>
        <v>0</v>
      </c>
      <c r="BJ743" s="72" t="s">
        <v>36</v>
      </c>
      <c r="BK743" s="162">
        <f>ROUND(I743*H743,2)</f>
        <v>0</v>
      </c>
      <c r="BL743" s="72" t="s">
        <v>101</v>
      </c>
      <c r="BM743" s="161" t="s">
        <v>955</v>
      </c>
    </row>
    <row r="744" spans="2:65" s="164" customFormat="1" x14ac:dyDescent="0.3">
      <c r="B744" s="163"/>
      <c r="D744" s="165" t="s">
        <v>103</v>
      </c>
      <c r="E744" s="166" t="s">
        <v>0</v>
      </c>
      <c r="F744" s="167" t="s">
        <v>326</v>
      </c>
      <c r="H744" s="166" t="s">
        <v>0</v>
      </c>
      <c r="L744" s="163"/>
      <c r="M744" s="168"/>
      <c r="T744" s="169"/>
      <c r="AT744" s="166" t="s">
        <v>103</v>
      </c>
      <c r="AU744" s="166" t="s">
        <v>37</v>
      </c>
      <c r="AV744" s="164" t="s">
        <v>36</v>
      </c>
      <c r="AW744" s="164" t="s">
        <v>17</v>
      </c>
      <c r="AX744" s="164" t="s">
        <v>35</v>
      </c>
      <c r="AY744" s="166" t="s">
        <v>94</v>
      </c>
    </row>
    <row r="745" spans="2:65" s="171" customFormat="1" x14ac:dyDescent="0.3">
      <c r="B745" s="170"/>
      <c r="D745" s="165" t="s">
        <v>103</v>
      </c>
      <c r="E745" s="172" t="s">
        <v>0</v>
      </c>
      <c r="F745" s="173" t="s">
        <v>956</v>
      </c>
      <c r="H745" s="174">
        <v>4</v>
      </c>
      <c r="L745" s="170"/>
      <c r="M745" s="175"/>
      <c r="T745" s="176"/>
      <c r="AT745" s="172" t="s">
        <v>103</v>
      </c>
      <c r="AU745" s="172" t="s">
        <v>37</v>
      </c>
      <c r="AV745" s="171" t="s">
        <v>37</v>
      </c>
      <c r="AW745" s="171" t="s">
        <v>17</v>
      </c>
      <c r="AX745" s="171" t="s">
        <v>35</v>
      </c>
      <c r="AY745" s="172" t="s">
        <v>94</v>
      </c>
    </row>
    <row r="746" spans="2:65" s="171" customFormat="1" x14ac:dyDescent="0.3">
      <c r="B746" s="170"/>
      <c r="D746" s="165" t="s">
        <v>103</v>
      </c>
      <c r="E746" s="172" t="s">
        <v>0</v>
      </c>
      <c r="F746" s="173" t="s">
        <v>957</v>
      </c>
      <c r="H746" s="174">
        <v>4</v>
      </c>
      <c r="L746" s="170"/>
      <c r="M746" s="175"/>
      <c r="T746" s="176"/>
      <c r="AT746" s="172" t="s">
        <v>103</v>
      </c>
      <c r="AU746" s="172" t="s">
        <v>37</v>
      </c>
      <c r="AV746" s="171" t="s">
        <v>37</v>
      </c>
      <c r="AW746" s="171" t="s">
        <v>17</v>
      </c>
      <c r="AX746" s="171" t="s">
        <v>35</v>
      </c>
      <c r="AY746" s="172" t="s">
        <v>94</v>
      </c>
    </row>
    <row r="747" spans="2:65" s="79" customFormat="1" ht="24" customHeight="1" x14ac:dyDescent="0.3">
      <c r="B747" s="150"/>
      <c r="C747" s="151" t="s">
        <v>920</v>
      </c>
      <c r="D747" s="151" t="s">
        <v>96</v>
      </c>
      <c r="E747" s="152" t="s">
        <v>959</v>
      </c>
      <c r="F747" s="153" t="s">
        <v>960</v>
      </c>
      <c r="G747" s="154" t="s">
        <v>216</v>
      </c>
      <c r="H747" s="155">
        <v>8</v>
      </c>
      <c r="I747" s="156"/>
      <c r="J747" s="156">
        <f>ROUND(I747*H747,2)</f>
        <v>0</v>
      </c>
      <c r="K747" s="153" t="s">
        <v>100</v>
      </c>
      <c r="L747" s="80"/>
      <c r="M747" s="157" t="s">
        <v>0</v>
      </c>
      <c r="N747" s="158" t="s">
        <v>24</v>
      </c>
      <c r="O747" s="159">
        <v>0.03</v>
      </c>
      <c r="P747" s="159">
        <f>O747*H747</f>
        <v>0.24</v>
      </c>
      <c r="Q747" s="159">
        <v>1.1100000000000001E-3</v>
      </c>
      <c r="R747" s="159">
        <f>Q747*H747</f>
        <v>8.8800000000000007E-3</v>
      </c>
      <c r="S747" s="159">
        <v>0</v>
      </c>
      <c r="T747" s="160">
        <f>S747*H747</f>
        <v>0</v>
      </c>
      <c r="AR747" s="161" t="s">
        <v>182</v>
      </c>
      <c r="AT747" s="161" t="s">
        <v>96</v>
      </c>
      <c r="AU747" s="161" t="s">
        <v>37</v>
      </c>
      <c r="AY747" s="72" t="s">
        <v>94</v>
      </c>
      <c r="BE747" s="162">
        <f>IF(N747="základní",J747,0)</f>
        <v>0</v>
      </c>
      <c r="BF747" s="162">
        <f>IF(N747="snížená",J747,0)</f>
        <v>0</v>
      </c>
      <c r="BG747" s="162">
        <f>IF(N747="zákl. přenesená",J747,0)</f>
        <v>0</v>
      </c>
      <c r="BH747" s="162">
        <f>IF(N747="sníž. přenesená",J747,0)</f>
        <v>0</v>
      </c>
      <c r="BI747" s="162">
        <f>IF(N747="nulová",J747,0)</f>
        <v>0</v>
      </c>
      <c r="BJ747" s="72" t="s">
        <v>36</v>
      </c>
      <c r="BK747" s="162">
        <f>ROUND(I747*H747,2)</f>
        <v>0</v>
      </c>
      <c r="BL747" s="72" t="s">
        <v>182</v>
      </c>
      <c r="BM747" s="161" t="s">
        <v>961</v>
      </c>
    </row>
    <row r="748" spans="2:65" s="164" customFormat="1" x14ac:dyDescent="0.3">
      <c r="B748" s="163"/>
      <c r="D748" s="165" t="s">
        <v>103</v>
      </c>
      <c r="E748" s="166" t="s">
        <v>0</v>
      </c>
      <c r="F748" s="167" t="s">
        <v>326</v>
      </c>
      <c r="H748" s="166" t="s">
        <v>0</v>
      </c>
      <c r="L748" s="163"/>
      <c r="M748" s="168"/>
      <c r="T748" s="169"/>
      <c r="AT748" s="166" t="s">
        <v>103</v>
      </c>
      <c r="AU748" s="166" t="s">
        <v>37</v>
      </c>
      <c r="AV748" s="164" t="s">
        <v>36</v>
      </c>
      <c r="AW748" s="164" t="s">
        <v>17</v>
      </c>
      <c r="AX748" s="164" t="s">
        <v>35</v>
      </c>
      <c r="AY748" s="166" t="s">
        <v>94</v>
      </c>
    </row>
    <row r="749" spans="2:65" s="171" customFormat="1" x14ac:dyDescent="0.3">
      <c r="B749" s="170"/>
      <c r="D749" s="165" t="s">
        <v>103</v>
      </c>
      <c r="E749" s="172" t="s">
        <v>0</v>
      </c>
      <c r="F749" s="173" t="s">
        <v>956</v>
      </c>
      <c r="H749" s="174">
        <v>4</v>
      </c>
      <c r="L749" s="170"/>
      <c r="M749" s="175"/>
      <c r="T749" s="176"/>
      <c r="AT749" s="172" t="s">
        <v>103</v>
      </c>
      <c r="AU749" s="172" t="s">
        <v>37</v>
      </c>
      <c r="AV749" s="171" t="s">
        <v>37</v>
      </c>
      <c r="AW749" s="171" t="s">
        <v>17</v>
      </c>
      <c r="AX749" s="171" t="s">
        <v>35</v>
      </c>
      <c r="AY749" s="172" t="s">
        <v>94</v>
      </c>
    </row>
    <row r="750" spans="2:65" s="171" customFormat="1" x14ac:dyDescent="0.3">
      <c r="B750" s="170"/>
      <c r="D750" s="165" t="s">
        <v>103</v>
      </c>
      <c r="E750" s="172" t="s">
        <v>0</v>
      </c>
      <c r="F750" s="173" t="s">
        <v>957</v>
      </c>
      <c r="H750" s="174">
        <v>4</v>
      </c>
      <c r="L750" s="170"/>
      <c r="M750" s="175"/>
      <c r="T750" s="176"/>
      <c r="AT750" s="172" t="s">
        <v>103</v>
      </c>
      <c r="AU750" s="172" t="s">
        <v>37</v>
      </c>
      <c r="AV750" s="171" t="s">
        <v>37</v>
      </c>
      <c r="AW750" s="171" t="s">
        <v>17</v>
      </c>
      <c r="AX750" s="171" t="s">
        <v>35</v>
      </c>
      <c r="AY750" s="172" t="s">
        <v>94</v>
      </c>
    </row>
    <row r="751" spans="2:65" s="79" customFormat="1" ht="36" customHeight="1" x14ac:dyDescent="0.3">
      <c r="B751" s="150"/>
      <c r="C751" s="151" t="s">
        <v>925</v>
      </c>
      <c r="D751" s="151" t="s">
        <v>96</v>
      </c>
      <c r="E751" s="152" t="s">
        <v>963</v>
      </c>
      <c r="F751" s="153" t="s">
        <v>964</v>
      </c>
      <c r="G751" s="154" t="s">
        <v>216</v>
      </c>
      <c r="H751" s="155">
        <v>8</v>
      </c>
      <c r="I751" s="156"/>
      <c r="J751" s="156">
        <f>ROUND(I751*H751,2)</f>
        <v>0</v>
      </c>
      <c r="K751" s="153" t="s">
        <v>100</v>
      </c>
      <c r="L751" s="80"/>
      <c r="M751" s="157" t="s">
        <v>0</v>
      </c>
      <c r="N751" s="158" t="s">
        <v>24</v>
      </c>
      <c r="O751" s="159">
        <v>0.2</v>
      </c>
      <c r="P751" s="159">
        <f>O751*H751</f>
        <v>1.6</v>
      </c>
      <c r="Q751" s="159">
        <v>7.9000000000000001E-4</v>
      </c>
      <c r="R751" s="159">
        <f>Q751*H751</f>
        <v>6.3200000000000001E-3</v>
      </c>
      <c r="S751" s="159">
        <v>0</v>
      </c>
      <c r="T751" s="160">
        <f>S751*H751</f>
        <v>0</v>
      </c>
      <c r="AR751" s="161" t="s">
        <v>182</v>
      </c>
      <c r="AT751" s="161" t="s">
        <v>96</v>
      </c>
      <c r="AU751" s="161" t="s">
        <v>37</v>
      </c>
      <c r="AY751" s="72" t="s">
        <v>94</v>
      </c>
      <c r="BE751" s="162">
        <f>IF(N751="základní",J751,0)</f>
        <v>0</v>
      </c>
      <c r="BF751" s="162">
        <f>IF(N751="snížená",J751,0)</f>
        <v>0</v>
      </c>
      <c r="BG751" s="162">
        <f>IF(N751="zákl. přenesená",J751,0)</f>
        <v>0</v>
      </c>
      <c r="BH751" s="162">
        <f>IF(N751="sníž. přenesená",J751,0)</f>
        <v>0</v>
      </c>
      <c r="BI751" s="162">
        <f>IF(N751="nulová",J751,0)</f>
        <v>0</v>
      </c>
      <c r="BJ751" s="72" t="s">
        <v>36</v>
      </c>
      <c r="BK751" s="162">
        <f>ROUND(I751*H751,2)</f>
        <v>0</v>
      </c>
      <c r="BL751" s="72" t="s">
        <v>182</v>
      </c>
      <c r="BM751" s="161" t="s">
        <v>965</v>
      </c>
    </row>
    <row r="752" spans="2:65" s="164" customFormat="1" x14ac:dyDescent="0.3">
      <c r="B752" s="163"/>
      <c r="D752" s="165" t="s">
        <v>103</v>
      </c>
      <c r="E752" s="166" t="s">
        <v>0</v>
      </c>
      <c r="F752" s="167" t="s">
        <v>326</v>
      </c>
      <c r="H752" s="166" t="s">
        <v>0</v>
      </c>
      <c r="L752" s="163"/>
      <c r="M752" s="168"/>
      <c r="T752" s="169"/>
      <c r="AT752" s="166" t="s">
        <v>103</v>
      </c>
      <c r="AU752" s="166" t="s">
        <v>37</v>
      </c>
      <c r="AV752" s="164" t="s">
        <v>36</v>
      </c>
      <c r="AW752" s="164" t="s">
        <v>17</v>
      </c>
      <c r="AX752" s="164" t="s">
        <v>35</v>
      </c>
      <c r="AY752" s="166" t="s">
        <v>94</v>
      </c>
    </row>
    <row r="753" spans="2:65" s="171" customFormat="1" x14ac:dyDescent="0.3">
      <c r="B753" s="170"/>
      <c r="D753" s="165" t="s">
        <v>103</v>
      </c>
      <c r="E753" s="172" t="s">
        <v>0</v>
      </c>
      <c r="F753" s="173" t="s">
        <v>956</v>
      </c>
      <c r="H753" s="174">
        <v>4</v>
      </c>
      <c r="L753" s="170"/>
      <c r="M753" s="175"/>
      <c r="T753" s="176"/>
      <c r="AT753" s="172" t="s">
        <v>103</v>
      </c>
      <c r="AU753" s="172" t="s">
        <v>37</v>
      </c>
      <c r="AV753" s="171" t="s">
        <v>37</v>
      </c>
      <c r="AW753" s="171" t="s">
        <v>17</v>
      </c>
      <c r="AX753" s="171" t="s">
        <v>35</v>
      </c>
      <c r="AY753" s="172" t="s">
        <v>94</v>
      </c>
    </row>
    <row r="754" spans="2:65" s="171" customFormat="1" x14ac:dyDescent="0.3">
      <c r="B754" s="170"/>
      <c r="D754" s="165" t="s">
        <v>103</v>
      </c>
      <c r="E754" s="172" t="s">
        <v>0</v>
      </c>
      <c r="F754" s="173" t="s">
        <v>957</v>
      </c>
      <c r="H754" s="174">
        <v>4</v>
      </c>
      <c r="L754" s="170"/>
      <c r="M754" s="175"/>
      <c r="T754" s="176"/>
      <c r="AT754" s="172" t="s">
        <v>103</v>
      </c>
      <c r="AU754" s="172" t="s">
        <v>37</v>
      </c>
      <c r="AV754" s="171" t="s">
        <v>37</v>
      </c>
      <c r="AW754" s="171" t="s">
        <v>17</v>
      </c>
      <c r="AX754" s="171" t="s">
        <v>35</v>
      </c>
      <c r="AY754" s="172" t="s">
        <v>94</v>
      </c>
    </row>
    <row r="755" spans="2:65" s="79" customFormat="1" ht="24" customHeight="1" x14ac:dyDescent="0.3">
      <c r="B755" s="150"/>
      <c r="C755" s="151" t="s">
        <v>930</v>
      </c>
      <c r="D755" s="151" t="s">
        <v>96</v>
      </c>
      <c r="E755" s="152" t="s">
        <v>967</v>
      </c>
      <c r="F755" s="153" t="s">
        <v>968</v>
      </c>
      <c r="G755" s="154" t="s">
        <v>216</v>
      </c>
      <c r="H755" s="155">
        <v>4.4000000000000004</v>
      </c>
      <c r="I755" s="156"/>
      <c r="J755" s="156">
        <f>ROUND(I755*H755,2)</f>
        <v>0</v>
      </c>
      <c r="K755" s="153" t="s">
        <v>100</v>
      </c>
      <c r="L755" s="80"/>
      <c r="M755" s="157" t="s">
        <v>0</v>
      </c>
      <c r="N755" s="158" t="s">
        <v>24</v>
      </c>
      <c r="O755" s="159">
        <v>0.2</v>
      </c>
      <c r="P755" s="159">
        <f>O755*H755</f>
        <v>0.88000000000000012</v>
      </c>
      <c r="Q755" s="159">
        <v>2.2200000000000002E-3</v>
      </c>
      <c r="R755" s="159">
        <f>Q755*H755</f>
        <v>9.7680000000000024E-3</v>
      </c>
      <c r="S755" s="159">
        <v>0</v>
      </c>
      <c r="T755" s="160">
        <f>S755*H755</f>
        <v>0</v>
      </c>
      <c r="AR755" s="161" t="s">
        <v>182</v>
      </c>
      <c r="AT755" s="161" t="s">
        <v>96</v>
      </c>
      <c r="AU755" s="161" t="s">
        <v>37</v>
      </c>
      <c r="AY755" s="72" t="s">
        <v>94</v>
      </c>
      <c r="BE755" s="162">
        <f>IF(N755="základní",J755,0)</f>
        <v>0</v>
      </c>
      <c r="BF755" s="162">
        <f>IF(N755="snížená",J755,0)</f>
        <v>0</v>
      </c>
      <c r="BG755" s="162">
        <f>IF(N755="zákl. přenesená",J755,0)</f>
        <v>0</v>
      </c>
      <c r="BH755" s="162">
        <f>IF(N755="sníž. přenesená",J755,0)</f>
        <v>0</v>
      </c>
      <c r="BI755" s="162">
        <f>IF(N755="nulová",J755,0)</f>
        <v>0</v>
      </c>
      <c r="BJ755" s="72" t="s">
        <v>36</v>
      </c>
      <c r="BK755" s="162">
        <f>ROUND(I755*H755,2)</f>
        <v>0</v>
      </c>
      <c r="BL755" s="72" t="s">
        <v>182</v>
      </c>
      <c r="BM755" s="161" t="s">
        <v>969</v>
      </c>
    </row>
    <row r="756" spans="2:65" s="164" customFormat="1" x14ac:dyDescent="0.3">
      <c r="B756" s="163"/>
      <c r="D756" s="165" t="s">
        <v>103</v>
      </c>
      <c r="E756" s="166" t="s">
        <v>0</v>
      </c>
      <c r="F756" s="167" t="s">
        <v>326</v>
      </c>
      <c r="H756" s="166" t="s">
        <v>0</v>
      </c>
      <c r="L756" s="163"/>
      <c r="M756" s="168"/>
      <c r="T756" s="169"/>
      <c r="AT756" s="166" t="s">
        <v>103</v>
      </c>
      <c r="AU756" s="166" t="s">
        <v>37</v>
      </c>
      <c r="AV756" s="164" t="s">
        <v>36</v>
      </c>
      <c r="AW756" s="164" t="s">
        <v>17</v>
      </c>
      <c r="AX756" s="164" t="s">
        <v>35</v>
      </c>
      <c r="AY756" s="166" t="s">
        <v>94</v>
      </c>
    </row>
    <row r="757" spans="2:65" s="171" customFormat="1" x14ac:dyDescent="0.3">
      <c r="B757" s="170"/>
      <c r="D757" s="165" t="s">
        <v>103</v>
      </c>
      <c r="E757" s="172" t="s">
        <v>0</v>
      </c>
      <c r="F757" s="173" t="s">
        <v>970</v>
      </c>
      <c r="H757" s="174">
        <v>2.2000000000000002</v>
      </c>
      <c r="L757" s="170"/>
      <c r="M757" s="175"/>
      <c r="T757" s="176"/>
      <c r="AT757" s="172" t="s">
        <v>103</v>
      </c>
      <c r="AU757" s="172" t="s">
        <v>37</v>
      </c>
      <c r="AV757" s="171" t="s">
        <v>37</v>
      </c>
      <c r="AW757" s="171" t="s">
        <v>17</v>
      </c>
      <c r="AX757" s="171" t="s">
        <v>35</v>
      </c>
      <c r="AY757" s="172" t="s">
        <v>94</v>
      </c>
    </row>
    <row r="758" spans="2:65" s="171" customFormat="1" x14ac:dyDescent="0.3">
      <c r="B758" s="170"/>
      <c r="D758" s="165" t="s">
        <v>103</v>
      </c>
      <c r="E758" s="172" t="s">
        <v>0</v>
      </c>
      <c r="F758" s="173" t="s">
        <v>971</v>
      </c>
      <c r="H758" s="174">
        <v>2.2000000000000002</v>
      </c>
      <c r="L758" s="170"/>
      <c r="M758" s="175"/>
      <c r="T758" s="176"/>
      <c r="AT758" s="172" t="s">
        <v>103</v>
      </c>
      <c r="AU758" s="172" t="s">
        <v>37</v>
      </c>
      <c r="AV758" s="171" t="s">
        <v>37</v>
      </c>
      <c r="AW758" s="171" t="s">
        <v>17</v>
      </c>
      <c r="AX758" s="171" t="s">
        <v>35</v>
      </c>
      <c r="AY758" s="172" t="s">
        <v>94</v>
      </c>
    </row>
    <row r="759" spans="2:65" s="79" customFormat="1" ht="36" customHeight="1" x14ac:dyDescent="0.3">
      <c r="B759" s="150"/>
      <c r="C759" s="151" t="s">
        <v>935</v>
      </c>
      <c r="D759" s="151" t="s">
        <v>96</v>
      </c>
      <c r="E759" s="152" t="s">
        <v>973</v>
      </c>
      <c r="F759" s="153" t="s">
        <v>974</v>
      </c>
      <c r="G759" s="154" t="s">
        <v>216</v>
      </c>
      <c r="H759" s="155">
        <v>4.4000000000000004</v>
      </c>
      <c r="I759" s="156"/>
      <c r="J759" s="156">
        <f>ROUND(I759*H759,2)</f>
        <v>0</v>
      </c>
      <c r="K759" s="153" t="s">
        <v>100</v>
      </c>
      <c r="L759" s="80"/>
      <c r="M759" s="157" t="s">
        <v>0</v>
      </c>
      <c r="N759" s="158" t="s">
        <v>24</v>
      </c>
      <c r="O759" s="159">
        <v>0.24</v>
      </c>
      <c r="P759" s="159">
        <f>O759*H759</f>
        <v>1.056</v>
      </c>
      <c r="Q759" s="159">
        <v>2.7799999999999999E-3</v>
      </c>
      <c r="R759" s="159">
        <f>Q759*H759</f>
        <v>1.2232E-2</v>
      </c>
      <c r="S759" s="159">
        <v>0</v>
      </c>
      <c r="T759" s="160">
        <f>S759*H759</f>
        <v>0</v>
      </c>
      <c r="AR759" s="161" t="s">
        <v>182</v>
      </c>
      <c r="AT759" s="161" t="s">
        <v>96</v>
      </c>
      <c r="AU759" s="161" t="s">
        <v>37</v>
      </c>
      <c r="AY759" s="72" t="s">
        <v>94</v>
      </c>
      <c r="BE759" s="162">
        <f>IF(N759="základní",J759,0)</f>
        <v>0</v>
      </c>
      <c r="BF759" s="162">
        <f>IF(N759="snížená",J759,0)</f>
        <v>0</v>
      </c>
      <c r="BG759" s="162">
        <f>IF(N759="zákl. přenesená",J759,0)</f>
        <v>0</v>
      </c>
      <c r="BH759" s="162">
        <f>IF(N759="sníž. přenesená",J759,0)</f>
        <v>0</v>
      </c>
      <c r="BI759" s="162">
        <f>IF(N759="nulová",J759,0)</f>
        <v>0</v>
      </c>
      <c r="BJ759" s="72" t="s">
        <v>36</v>
      </c>
      <c r="BK759" s="162">
        <f>ROUND(I759*H759,2)</f>
        <v>0</v>
      </c>
      <c r="BL759" s="72" t="s">
        <v>182</v>
      </c>
      <c r="BM759" s="161" t="s">
        <v>975</v>
      </c>
    </row>
    <row r="760" spans="2:65" s="164" customFormat="1" x14ac:dyDescent="0.3">
      <c r="B760" s="163"/>
      <c r="D760" s="165" t="s">
        <v>103</v>
      </c>
      <c r="E760" s="166" t="s">
        <v>0</v>
      </c>
      <c r="F760" s="167" t="s">
        <v>326</v>
      </c>
      <c r="H760" s="166" t="s">
        <v>0</v>
      </c>
      <c r="L760" s="163"/>
      <c r="M760" s="168"/>
      <c r="T760" s="169"/>
      <c r="AT760" s="166" t="s">
        <v>103</v>
      </c>
      <c r="AU760" s="166" t="s">
        <v>37</v>
      </c>
      <c r="AV760" s="164" t="s">
        <v>36</v>
      </c>
      <c r="AW760" s="164" t="s">
        <v>17</v>
      </c>
      <c r="AX760" s="164" t="s">
        <v>35</v>
      </c>
      <c r="AY760" s="166" t="s">
        <v>94</v>
      </c>
    </row>
    <row r="761" spans="2:65" s="171" customFormat="1" x14ac:dyDescent="0.3">
      <c r="B761" s="170"/>
      <c r="D761" s="165" t="s">
        <v>103</v>
      </c>
      <c r="E761" s="172" t="s">
        <v>0</v>
      </c>
      <c r="F761" s="173" t="s">
        <v>970</v>
      </c>
      <c r="H761" s="174">
        <v>2.2000000000000002</v>
      </c>
      <c r="L761" s="170"/>
      <c r="M761" s="175"/>
      <c r="T761" s="176"/>
      <c r="AT761" s="172" t="s">
        <v>103</v>
      </c>
      <c r="AU761" s="172" t="s">
        <v>37</v>
      </c>
      <c r="AV761" s="171" t="s">
        <v>37</v>
      </c>
      <c r="AW761" s="171" t="s">
        <v>17</v>
      </c>
      <c r="AX761" s="171" t="s">
        <v>35</v>
      </c>
      <c r="AY761" s="172" t="s">
        <v>94</v>
      </c>
    </row>
    <row r="762" spans="2:65" s="171" customFormat="1" x14ac:dyDescent="0.3">
      <c r="B762" s="170"/>
      <c r="D762" s="165" t="s">
        <v>103</v>
      </c>
      <c r="E762" s="172" t="s">
        <v>0</v>
      </c>
      <c r="F762" s="173" t="s">
        <v>971</v>
      </c>
      <c r="H762" s="174">
        <v>2.2000000000000002</v>
      </c>
      <c r="L762" s="170"/>
      <c r="M762" s="175"/>
      <c r="T762" s="176"/>
      <c r="AT762" s="172" t="s">
        <v>103</v>
      </c>
      <c r="AU762" s="172" t="s">
        <v>37</v>
      </c>
      <c r="AV762" s="171" t="s">
        <v>37</v>
      </c>
      <c r="AW762" s="171" t="s">
        <v>17</v>
      </c>
      <c r="AX762" s="171" t="s">
        <v>35</v>
      </c>
      <c r="AY762" s="172" t="s">
        <v>94</v>
      </c>
    </row>
    <row r="763" spans="2:65" s="79" customFormat="1" ht="24" customHeight="1" x14ac:dyDescent="0.3">
      <c r="B763" s="150"/>
      <c r="C763" s="151" t="s">
        <v>941</v>
      </c>
      <c r="D763" s="151" t="s">
        <v>96</v>
      </c>
      <c r="E763" s="152" t="s">
        <v>977</v>
      </c>
      <c r="F763" s="153" t="s">
        <v>978</v>
      </c>
      <c r="G763" s="154" t="s">
        <v>99</v>
      </c>
      <c r="H763" s="155">
        <v>3.96</v>
      </c>
      <c r="I763" s="156"/>
      <c r="J763" s="156">
        <f>ROUND(I763*H763,2)</f>
        <v>0</v>
      </c>
      <c r="K763" s="153" t="s">
        <v>100</v>
      </c>
      <c r="L763" s="80"/>
      <c r="M763" s="157" t="s">
        <v>0</v>
      </c>
      <c r="N763" s="158" t="s">
        <v>24</v>
      </c>
      <c r="O763" s="159">
        <v>0.09</v>
      </c>
      <c r="P763" s="159">
        <f>O763*H763</f>
        <v>0.35639999999999999</v>
      </c>
      <c r="Q763" s="159">
        <v>0</v>
      </c>
      <c r="R763" s="159">
        <f>Q763*H763</f>
        <v>0</v>
      </c>
      <c r="S763" s="159">
        <v>0</v>
      </c>
      <c r="T763" s="160">
        <f>S763*H763</f>
        <v>0</v>
      </c>
      <c r="AR763" s="161" t="s">
        <v>182</v>
      </c>
      <c r="AT763" s="161" t="s">
        <v>96</v>
      </c>
      <c r="AU763" s="161" t="s">
        <v>37</v>
      </c>
      <c r="AY763" s="72" t="s">
        <v>94</v>
      </c>
      <c r="BE763" s="162">
        <f>IF(N763="základní",J763,0)</f>
        <v>0</v>
      </c>
      <c r="BF763" s="162">
        <f>IF(N763="snížená",J763,0)</f>
        <v>0</v>
      </c>
      <c r="BG763" s="162">
        <f>IF(N763="zákl. přenesená",J763,0)</f>
        <v>0</v>
      </c>
      <c r="BH763" s="162">
        <f>IF(N763="sníž. přenesená",J763,0)</f>
        <v>0</v>
      </c>
      <c r="BI763" s="162">
        <f>IF(N763="nulová",J763,0)</f>
        <v>0</v>
      </c>
      <c r="BJ763" s="72" t="s">
        <v>36</v>
      </c>
      <c r="BK763" s="162">
        <f>ROUND(I763*H763,2)</f>
        <v>0</v>
      </c>
      <c r="BL763" s="72" t="s">
        <v>182</v>
      </c>
      <c r="BM763" s="161" t="s">
        <v>979</v>
      </c>
    </row>
    <row r="764" spans="2:65" s="164" customFormat="1" x14ac:dyDescent="0.3">
      <c r="B764" s="163"/>
      <c r="D764" s="165" t="s">
        <v>103</v>
      </c>
      <c r="E764" s="166" t="s">
        <v>0</v>
      </c>
      <c r="F764" s="167" t="s">
        <v>326</v>
      </c>
      <c r="H764" s="166" t="s">
        <v>0</v>
      </c>
      <c r="L764" s="163"/>
      <c r="M764" s="168"/>
      <c r="T764" s="169"/>
      <c r="AT764" s="166" t="s">
        <v>103</v>
      </c>
      <c r="AU764" s="166" t="s">
        <v>37</v>
      </c>
      <c r="AV764" s="164" t="s">
        <v>36</v>
      </c>
      <c r="AW764" s="164" t="s">
        <v>17</v>
      </c>
      <c r="AX764" s="164" t="s">
        <v>35</v>
      </c>
      <c r="AY764" s="166" t="s">
        <v>94</v>
      </c>
    </row>
    <row r="765" spans="2:65" s="171" customFormat="1" x14ac:dyDescent="0.3">
      <c r="B765" s="170"/>
      <c r="D765" s="165" t="s">
        <v>103</v>
      </c>
      <c r="E765" s="172" t="s">
        <v>0</v>
      </c>
      <c r="F765" s="173" t="s">
        <v>980</v>
      </c>
      <c r="H765" s="174">
        <v>1.98</v>
      </c>
      <c r="L765" s="170"/>
      <c r="M765" s="175"/>
      <c r="T765" s="176"/>
      <c r="AT765" s="172" t="s">
        <v>103</v>
      </c>
      <c r="AU765" s="172" t="s">
        <v>37</v>
      </c>
      <c r="AV765" s="171" t="s">
        <v>37</v>
      </c>
      <c r="AW765" s="171" t="s">
        <v>17</v>
      </c>
      <c r="AX765" s="171" t="s">
        <v>35</v>
      </c>
      <c r="AY765" s="172" t="s">
        <v>94</v>
      </c>
    </row>
    <row r="766" spans="2:65" s="171" customFormat="1" x14ac:dyDescent="0.3">
      <c r="B766" s="170"/>
      <c r="D766" s="165" t="s">
        <v>103</v>
      </c>
      <c r="E766" s="172" t="s">
        <v>0</v>
      </c>
      <c r="F766" s="173" t="s">
        <v>981</v>
      </c>
      <c r="H766" s="174">
        <v>1.98</v>
      </c>
      <c r="L766" s="170"/>
      <c r="M766" s="175"/>
      <c r="T766" s="176"/>
      <c r="AT766" s="172" t="s">
        <v>103</v>
      </c>
      <c r="AU766" s="172" t="s">
        <v>37</v>
      </c>
      <c r="AV766" s="171" t="s">
        <v>37</v>
      </c>
      <c r="AW766" s="171" t="s">
        <v>17</v>
      </c>
      <c r="AX766" s="171" t="s">
        <v>35</v>
      </c>
      <c r="AY766" s="172" t="s">
        <v>94</v>
      </c>
    </row>
    <row r="767" spans="2:65" s="79" customFormat="1" ht="24" customHeight="1" x14ac:dyDescent="0.3">
      <c r="B767" s="150"/>
      <c r="C767" s="151" t="s">
        <v>947</v>
      </c>
      <c r="D767" s="151" t="s">
        <v>96</v>
      </c>
      <c r="E767" s="152" t="s">
        <v>983</v>
      </c>
      <c r="F767" s="153" t="s">
        <v>984</v>
      </c>
      <c r="G767" s="154" t="s">
        <v>99</v>
      </c>
      <c r="H767" s="155">
        <v>3.96</v>
      </c>
      <c r="I767" s="156"/>
      <c r="J767" s="156">
        <f>ROUND(I767*H767,2)</f>
        <v>0</v>
      </c>
      <c r="K767" s="153" t="s">
        <v>100</v>
      </c>
      <c r="L767" s="80"/>
      <c r="M767" s="157" t="s">
        <v>0</v>
      </c>
      <c r="N767" s="158" t="s">
        <v>24</v>
      </c>
      <c r="O767" s="159">
        <v>0.11</v>
      </c>
      <c r="P767" s="159">
        <f>O767*H767</f>
        <v>0.43559999999999999</v>
      </c>
      <c r="Q767" s="159">
        <v>0</v>
      </c>
      <c r="R767" s="159">
        <f>Q767*H767</f>
        <v>0</v>
      </c>
      <c r="S767" s="159">
        <v>0</v>
      </c>
      <c r="T767" s="160">
        <f>S767*H767</f>
        <v>0</v>
      </c>
      <c r="AR767" s="161" t="s">
        <v>182</v>
      </c>
      <c r="AT767" s="161" t="s">
        <v>96</v>
      </c>
      <c r="AU767" s="161" t="s">
        <v>37</v>
      </c>
      <c r="AY767" s="72" t="s">
        <v>94</v>
      </c>
      <c r="BE767" s="162">
        <f>IF(N767="základní",J767,0)</f>
        <v>0</v>
      </c>
      <c r="BF767" s="162">
        <f>IF(N767="snížená",J767,0)</f>
        <v>0</v>
      </c>
      <c r="BG767" s="162">
        <f>IF(N767="zákl. přenesená",J767,0)</f>
        <v>0</v>
      </c>
      <c r="BH767" s="162">
        <f>IF(N767="sníž. přenesená",J767,0)</f>
        <v>0</v>
      </c>
      <c r="BI767" s="162">
        <f>IF(N767="nulová",J767,0)</f>
        <v>0</v>
      </c>
      <c r="BJ767" s="72" t="s">
        <v>36</v>
      </c>
      <c r="BK767" s="162">
        <f>ROUND(I767*H767,2)</f>
        <v>0</v>
      </c>
      <c r="BL767" s="72" t="s">
        <v>182</v>
      </c>
      <c r="BM767" s="161" t="s">
        <v>985</v>
      </c>
    </row>
    <row r="768" spans="2:65" s="164" customFormat="1" x14ac:dyDescent="0.3">
      <c r="B768" s="163"/>
      <c r="D768" s="165" t="s">
        <v>103</v>
      </c>
      <c r="E768" s="166" t="s">
        <v>0</v>
      </c>
      <c r="F768" s="167" t="s">
        <v>326</v>
      </c>
      <c r="H768" s="166" t="s">
        <v>0</v>
      </c>
      <c r="L768" s="163"/>
      <c r="M768" s="168"/>
      <c r="T768" s="169"/>
      <c r="AT768" s="166" t="s">
        <v>103</v>
      </c>
      <c r="AU768" s="166" t="s">
        <v>37</v>
      </c>
      <c r="AV768" s="164" t="s">
        <v>36</v>
      </c>
      <c r="AW768" s="164" t="s">
        <v>17</v>
      </c>
      <c r="AX768" s="164" t="s">
        <v>35</v>
      </c>
      <c r="AY768" s="166" t="s">
        <v>94</v>
      </c>
    </row>
    <row r="769" spans="2:65" s="171" customFormat="1" x14ac:dyDescent="0.3">
      <c r="B769" s="170"/>
      <c r="D769" s="165" t="s">
        <v>103</v>
      </c>
      <c r="E769" s="172" t="s">
        <v>0</v>
      </c>
      <c r="F769" s="173" t="s">
        <v>980</v>
      </c>
      <c r="H769" s="174">
        <v>1.98</v>
      </c>
      <c r="L769" s="170"/>
      <c r="M769" s="175"/>
      <c r="T769" s="176"/>
      <c r="AT769" s="172" t="s">
        <v>103</v>
      </c>
      <c r="AU769" s="172" t="s">
        <v>37</v>
      </c>
      <c r="AV769" s="171" t="s">
        <v>37</v>
      </c>
      <c r="AW769" s="171" t="s">
        <v>17</v>
      </c>
      <c r="AX769" s="171" t="s">
        <v>35</v>
      </c>
      <c r="AY769" s="172" t="s">
        <v>94</v>
      </c>
    </row>
    <row r="770" spans="2:65" s="171" customFormat="1" x14ac:dyDescent="0.3">
      <c r="B770" s="170"/>
      <c r="D770" s="165" t="s">
        <v>103</v>
      </c>
      <c r="E770" s="172" t="s">
        <v>0</v>
      </c>
      <c r="F770" s="173" t="s">
        <v>981</v>
      </c>
      <c r="H770" s="174">
        <v>1.98</v>
      </c>
      <c r="L770" s="170"/>
      <c r="M770" s="175"/>
      <c r="T770" s="176"/>
      <c r="AT770" s="172" t="s">
        <v>103</v>
      </c>
      <c r="AU770" s="172" t="s">
        <v>37</v>
      </c>
      <c r="AV770" s="171" t="s">
        <v>37</v>
      </c>
      <c r="AW770" s="171" t="s">
        <v>17</v>
      </c>
      <c r="AX770" s="171" t="s">
        <v>35</v>
      </c>
      <c r="AY770" s="172" t="s">
        <v>94</v>
      </c>
    </row>
    <row r="771" spans="2:65" s="79" customFormat="1" ht="16.5" customHeight="1" x14ac:dyDescent="0.3">
      <c r="B771" s="150"/>
      <c r="C771" s="177" t="s">
        <v>952</v>
      </c>
      <c r="D771" s="177" t="s">
        <v>176</v>
      </c>
      <c r="E771" s="178" t="s">
        <v>987</v>
      </c>
      <c r="F771" s="179" t="s">
        <v>988</v>
      </c>
      <c r="G771" s="180" t="s">
        <v>373</v>
      </c>
      <c r="H771" s="181">
        <v>9.1080000000000005</v>
      </c>
      <c r="I771" s="182"/>
      <c r="J771" s="182">
        <f>ROUND(I771*H771,2)</f>
        <v>0</v>
      </c>
      <c r="K771" s="179" t="s">
        <v>100</v>
      </c>
      <c r="L771" s="183"/>
      <c r="M771" s="184" t="s">
        <v>0</v>
      </c>
      <c r="N771" s="185" t="s">
        <v>24</v>
      </c>
      <c r="O771" s="159">
        <v>0</v>
      </c>
      <c r="P771" s="159">
        <f>O771*H771</f>
        <v>0</v>
      </c>
      <c r="Q771" s="159">
        <v>4.6999999999999999E-4</v>
      </c>
      <c r="R771" s="159">
        <f>Q771*H771</f>
        <v>4.2807599999999998E-3</v>
      </c>
      <c r="S771" s="159">
        <v>0</v>
      </c>
      <c r="T771" s="160">
        <f>S771*H771</f>
        <v>0</v>
      </c>
      <c r="AR771" s="161" t="s">
        <v>265</v>
      </c>
      <c r="AT771" s="161" t="s">
        <v>176</v>
      </c>
      <c r="AU771" s="161" t="s">
        <v>37</v>
      </c>
      <c r="AY771" s="72" t="s">
        <v>94</v>
      </c>
      <c r="BE771" s="162">
        <f>IF(N771="základní",J771,0)</f>
        <v>0</v>
      </c>
      <c r="BF771" s="162">
        <f>IF(N771="snížená",J771,0)</f>
        <v>0</v>
      </c>
      <c r="BG771" s="162">
        <f>IF(N771="zákl. přenesená",J771,0)</f>
        <v>0</v>
      </c>
      <c r="BH771" s="162">
        <f>IF(N771="sníž. přenesená",J771,0)</f>
        <v>0</v>
      </c>
      <c r="BI771" s="162">
        <f>IF(N771="nulová",J771,0)</f>
        <v>0</v>
      </c>
      <c r="BJ771" s="72" t="s">
        <v>36</v>
      </c>
      <c r="BK771" s="162">
        <f>ROUND(I771*H771,2)</f>
        <v>0</v>
      </c>
      <c r="BL771" s="72" t="s">
        <v>182</v>
      </c>
      <c r="BM771" s="161" t="s">
        <v>989</v>
      </c>
    </row>
    <row r="772" spans="2:65" s="171" customFormat="1" x14ac:dyDescent="0.3">
      <c r="B772" s="170"/>
      <c r="D772" s="165" t="s">
        <v>103</v>
      </c>
      <c r="E772" s="172" t="s">
        <v>0</v>
      </c>
      <c r="F772" s="173" t="s">
        <v>990</v>
      </c>
      <c r="H772" s="174">
        <v>3.96</v>
      </c>
      <c r="L772" s="170"/>
      <c r="M772" s="175"/>
      <c r="T772" s="176"/>
      <c r="AT772" s="172" t="s">
        <v>103</v>
      </c>
      <c r="AU772" s="172" t="s">
        <v>37</v>
      </c>
      <c r="AV772" s="171" t="s">
        <v>37</v>
      </c>
      <c r="AW772" s="171" t="s">
        <v>17</v>
      </c>
      <c r="AX772" s="171" t="s">
        <v>35</v>
      </c>
      <c r="AY772" s="172" t="s">
        <v>94</v>
      </c>
    </row>
    <row r="773" spans="2:65" s="171" customFormat="1" x14ac:dyDescent="0.3">
      <c r="B773" s="170"/>
      <c r="D773" s="165" t="s">
        <v>103</v>
      </c>
      <c r="E773" s="172" t="s">
        <v>0</v>
      </c>
      <c r="F773" s="173" t="s">
        <v>991</v>
      </c>
      <c r="H773" s="174">
        <v>3.96</v>
      </c>
      <c r="L773" s="170"/>
      <c r="M773" s="175"/>
      <c r="T773" s="176"/>
      <c r="AT773" s="172" t="s">
        <v>103</v>
      </c>
      <c r="AU773" s="172" t="s">
        <v>37</v>
      </c>
      <c r="AV773" s="171" t="s">
        <v>37</v>
      </c>
      <c r="AW773" s="171" t="s">
        <v>17</v>
      </c>
      <c r="AX773" s="171" t="s">
        <v>35</v>
      </c>
      <c r="AY773" s="172" t="s">
        <v>94</v>
      </c>
    </row>
    <row r="774" spans="2:65" s="171" customFormat="1" x14ac:dyDescent="0.3">
      <c r="B774" s="170"/>
      <c r="D774" s="165" t="s">
        <v>103</v>
      </c>
      <c r="F774" s="173" t="s">
        <v>992</v>
      </c>
      <c r="H774" s="174">
        <v>9.1080000000000005</v>
      </c>
      <c r="L774" s="170"/>
      <c r="M774" s="175"/>
      <c r="T774" s="176"/>
      <c r="AT774" s="172" t="s">
        <v>103</v>
      </c>
      <c r="AU774" s="172" t="s">
        <v>37</v>
      </c>
      <c r="AV774" s="171" t="s">
        <v>37</v>
      </c>
      <c r="AW774" s="171" t="s">
        <v>1</v>
      </c>
      <c r="AX774" s="171" t="s">
        <v>36</v>
      </c>
      <c r="AY774" s="172" t="s">
        <v>94</v>
      </c>
    </row>
    <row r="775" spans="2:65" s="79" customFormat="1" ht="24" customHeight="1" x14ac:dyDescent="0.3">
      <c r="B775" s="150"/>
      <c r="C775" s="151" t="s">
        <v>958</v>
      </c>
      <c r="D775" s="151" t="s">
        <v>96</v>
      </c>
      <c r="E775" s="152" t="s">
        <v>994</v>
      </c>
      <c r="F775" s="153" t="s">
        <v>995</v>
      </c>
      <c r="G775" s="154" t="s">
        <v>216</v>
      </c>
      <c r="H775" s="155">
        <v>23.76</v>
      </c>
      <c r="I775" s="156"/>
      <c r="J775" s="156">
        <f>ROUND(I775*H775,2)</f>
        <v>0</v>
      </c>
      <c r="K775" s="153" t="s">
        <v>100</v>
      </c>
      <c r="L775" s="80"/>
      <c r="M775" s="157" t="s">
        <v>0</v>
      </c>
      <c r="N775" s="158" t="s">
        <v>24</v>
      </c>
      <c r="O775" s="159">
        <v>8.5999999999999993E-2</v>
      </c>
      <c r="P775" s="159">
        <f>O775*H775</f>
        <v>2.0433599999999998</v>
      </c>
      <c r="Q775" s="159">
        <v>0</v>
      </c>
      <c r="R775" s="159">
        <f>Q775*H775</f>
        <v>0</v>
      </c>
      <c r="S775" s="159">
        <v>0</v>
      </c>
      <c r="T775" s="160">
        <f>S775*H775</f>
        <v>0</v>
      </c>
      <c r="AR775" s="161" t="s">
        <v>182</v>
      </c>
      <c r="AT775" s="161" t="s">
        <v>96</v>
      </c>
      <c r="AU775" s="161" t="s">
        <v>37</v>
      </c>
      <c r="AY775" s="72" t="s">
        <v>94</v>
      </c>
      <c r="BE775" s="162">
        <f>IF(N775="základní",J775,0)</f>
        <v>0</v>
      </c>
      <c r="BF775" s="162">
        <f>IF(N775="snížená",J775,0)</f>
        <v>0</v>
      </c>
      <c r="BG775" s="162">
        <f>IF(N775="zákl. přenesená",J775,0)</f>
        <v>0</v>
      </c>
      <c r="BH775" s="162">
        <f>IF(N775="sníž. přenesená",J775,0)</f>
        <v>0</v>
      </c>
      <c r="BI775" s="162">
        <f>IF(N775="nulová",J775,0)</f>
        <v>0</v>
      </c>
      <c r="BJ775" s="72" t="s">
        <v>36</v>
      </c>
      <c r="BK775" s="162">
        <f>ROUND(I775*H775,2)</f>
        <v>0</v>
      </c>
      <c r="BL775" s="72" t="s">
        <v>182</v>
      </c>
      <c r="BM775" s="161" t="s">
        <v>996</v>
      </c>
    </row>
    <row r="776" spans="2:65" s="164" customFormat="1" x14ac:dyDescent="0.3">
      <c r="B776" s="163"/>
      <c r="D776" s="165" t="s">
        <v>103</v>
      </c>
      <c r="E776" s="166" t="s">
        <v>0</v>
      </c>
      <c r="F776" s="167" t="s">
        <v>326</v>
      </c>
      <c r="H776" s="166" t="s">
        <v>0</v>
      </c>
      <c r="L776" s="163"/>
      <c r="M776" s="168"/>
      <c r="T776" s="169"/>
      <c r="AT776" s="166" t="s">
        <v>103</v>
      </c>
      <c r="AU776" s="166" t="s">
        <v>37</v>
      </c>
      <c r="AV776" s="164" t="s">
        <v>36</v>
      </c>
      <c r="AW776" s="164" t="s">
        <v>17</v>
      </c>
      <c r="AX776" s="164" t="s">
        <v>35</v>
      </c>
      <c r="AY776" s="166" t="s">
        <v>94</v>
      </c>
    </row>
    <row r="777" spans="2:65" s="171" customFormat="1" x14ac:dyDescent="0.3">
      <c r="B777" s="170"/>
      <c r="D777" s="165" t="s">
        <v>103</v>
      </c>
      <c r="E777" s="172" t="s">
        <v>0</v>
      </c>
      <c r="F777" s="173" t="s">
        <v>980</v>
      </c>
      <c r="H777" s="174">
        <v>1.98</v>
      </c>
      <c r="L777" s="170"/>
      <c r="M777" s="175"/>
      <c r="T777" s="176"/>
      <c r="AT777" s="172" t="s">
        <v>103</v>
      </c>
      <c r="AU777" s="172" t="s">
        <v>37</v>
      </c>
      <c r="AV777" s="171" t="s">
        <v>37</v>
      </c>
      <c r="AW777" s="171" t="s">
        <v>17</v>
      </c>
      <c r="AX777" s="171" t="s">
        <v>35</v>
      </c>
      <c r="AY777" s="172" t="s">
        <v>94</v>
      </c>
    </row>
    <row r="778" spans="2:65" s="171" customFormat="1" x14ac:dyDescent="0.3">
      <c r="B778" s="170"/>
      <c r="D778" s="165" t="s">
        <v>103</v>
      </c>
      <c r="E778" s="172" t="s">
        <v>0</v>
      </c>
      <c r="F778" s="173" t="s">
        <v>981</v>
      </c>
      <c r="H778" s="174">
        <v>1.98</v>
      </c>
      <c r="L778" s="170"/>
      <c r="M778" s="175"/>
      <c r="T778" s="176"/>
      <c r="AT778" s="172" t="s">
        <v>103</v>
      </c>
      <c r="AU778" s="172" t="s">
        <v>37</v>
      </c>
      <c r="AV778" s="171" t="s">
        <v>37</v>
      </c>
      <c r="AW778" s="171" t="s">
        <v>17</v>
      </c>
      <c r="AX778" s="171" t="s">
        <v>35</v>
      </c>
      <c r="AY778" s="172" t="s">
        <v>94</v>
      </c>
    </row>
    <row r="779" spans="2:65" s="171" customFormat="1" x14ac:dyDescent="0.3">
      <c r="B779" s="170"/>
      <c r="D779" s="165" t="s">
        <v>103</v>
      </c>
      <c r="F779" s="173" t="s">
        <v>997</v>
      </c>
      <c r="H779" s="174">
        <v>23.76</v>
      </c>
      <c r="L779" s="170"/>
      <c r="M779" s="175"/>
      <c r="T779" s="176"/>
      <c r="AT779" s="172" t="s">
        <v>103</v>
      </c>
      <c r="AU779" s="172" t="s">
        <v>37</v>
      </c>
      <c r="AV779" s="171" t="s">
        <v>37</v>
      </c>
      <c r="AW779" s="171" t="s">
        <v>1</v>
      </c>
      <c r="AX779" s="171" t="s">
        <v>36</v>
      </c>
      <c r="AY779" s="172" t="s">
        <v>94</v>
      </c>
    </row>
    <row r="780" spans="2:65" s="79" customFormat="1" ht="24" customHeight="1" x14ac:dyDescent="0.3">
      <c r="B780" s="150"/>
      <c r="C780" s="151" t="s">
        <v>962</v>
      </c>
      <c r="D780" s="151" t="s">
        <v>96</v>
      </c>
      <c r="E780" s="152" t="s">
        <v>999</v>
      </c>
      <c r="F780" s="153" t="s">
        <v>1000</v>
      </c>
      <c r="G780" s="154" t="s">
        <v>160</v>
      </c>
      <c r="H780" s="155">
        <v>5.7000000000000002E-2</v>
      </c>
      <c r="I780" s="156"/>
      <c r="J780" s="156">
        <f>ROUND(I780*H780,2)</f>
        <v>0</v>
      </c>
      <c r="K780" s="153" t="s">
        <v>100</v>
      </c>
      <c r="L780" s="80"/>
      <c r="M780" s="157" t="s">
        <v>0</v>
      </c>
      <c r="N780" s="158" t="s">
        <v>24</v>
      </c>
      <c r="O780" s="159">
        <v>1.609</v>
      </c>
      <c r="P780" s="159">
        <f>O780*H780</f>
        <v>9.1713000000000003E-2</v>
      </c>
      <c r="Q780" s="159">
        <v>0</v>
      </c>
      <c r="R780" s="159">
        <f>Q780*H780</f>
        <v>0</v>
      </c>
      <c r="S780" s="159">
        <v>0</v>
      </c>
      <c r="T780" s="160">
        <f>S780*H780</f>
        <v>0</v>
      </c>
      <c r="AR780" s="161" t="s">
        <v>182</v>
      </c>
      <c r="AT780" s="161" t="s">
        <v>96</v>
      </c>
      <c r="AU780" s="161" t="s">
        <v>37</v>
      </c>
      <c r="AY780" s="72" t="s">
        <v>94</v>
      </c>
      <c r="BE780" s="162">
        <f>IF(N780="základní",J780,0)</f>
        <v>0</v>
      </c>
      <c r="BF780" s="162">
        <f>IF(N780="snížená",J780,0)</f>
        <v>0</v>
      </c>
      <c r="BG780" s="162">
        <f>IF(N780="zákl. přenesená",J780,0)</f>
        <v>0</v>
      </c>
      <c r="BH780" s="162">
        <f>IF(N780="sníž. přenesená",J780,0)</f>
        <v>0</v>
      </c>
      <c r="BI780" s="162">
        <f>IF(N780="nulová",J780,0)</f>
        <v>0</v>
      </c>
      <c r="BJ780" s="72" t="s">
        <v>36</v>
      </c>
      <c r="BK780" s="162">
        <f>ROUND(I780*H780,2)</f>
        <v>0</v>
      </c>
      <c r="BL780" s="72" t="s">
        <v>182</v>
      </c>
      <c r="BM780" s="161" t="s">
        <v>1001</v>
      </c>
    </row>
    <row r="781" spans="2:65" s="139" customFormat="1" ht="22.8" customHeight="1" x14ac:dyDescent="0.25">
      <c r="B781" s="138"/>
      <c r="D781" s="140" t="s">
        <v>34</v>
      </c>
      <c r="E781" s="148" t="s">
        <v>1002</v>
      </c>
      <c r="F781" s="148" t="s">
        <v>1003</v>
      </c>
      <c r="J781" s="149">
        <f>BK781</f>
        <v>0</v>
      </c>
      <c r="L781" s="138"/>
      <c r="M781" s="143"/>
      <c r="P781" s="144">
        <f>SUM(P782:P817)</f>
        <v>92.009726999999998</v>
      </c>
      <c r="R781" s="144">
        <f>SUM(R782:R817)</f>
        <v>4.327052075000001</v>
      </c>
      <c r="T781" s="145">
        <f>SUM(T782:T817)</f>
        <v>0</v>
      </c>
      <c r="AR781" s="140" t="s">
        <v>37</v>
      </c>
      <c r="AT781" s="146" t="s">
        <v>34</v>
      </c>
      <c r="AU781" s="146" t="s">
        <v>36</v>
      </c>
      <c r="AY781" s="140" t="s">
        <v>94</v>
      </c>
      <c r="BK781" s="147">
        <f>SUM(BK782:BK817)</f>
        <v>0</v>
      </c>
    </row>
    <row r="782" spans="2:65" s="79" customFormat="1" ht="24" customHeight="1" x14ac:dyDescent="0.3">
      <c r="B782" s="150"/>
      <c r="C782" s="151" t="s">
        <v>966</v>
      </c>
      <c r="D782" s="151" t="s">
        <v>96</v>
      </c>
      <c r="E782" s="152" t="s">
        <v>1005</v>
      </c>
      <c r="F782" s="153" t="s">
        <v>1006</v>
      </c>
      <c r="G782" s="154" t="s">
        <v>99</v>
      </c>
      <c r="H782" s="155">
        <v>8.2110000000000003</v>
      </c>
      <c r="I782" s="156"/>
      <c r="J782" s="156">
        <f>ROUND(I782*H782,2)</f>
        <v>0</v>
      </c>
      <c r="K782" s="153" t="s">
        <v>100</v>
      </c>
      <c r="L782" s="80"/>
      <c r="M782" s="157" t="s">
        <v>0</v>
      </c>
      <c r="N782" s="158" t="s">
        <v>24</v>
      </c>
      <c r="O782" s="159">
        <v>0.06</v>
      </c>
      <c r="P782" s="159">
        <f>O782*H782</f>
        <v>0.49265999999999999</v>
      </c>
      <c r="Q782" s="159">
        <v>0</v>
      </c>
      <c r="R782" s="159">
        <f>Q782*H782</f>
        <v>0</v>
      </c>
      <c r="S782" s="159">
        <v>0</v>
      </c>
      <c r="T782" s="160">
        <f>S782*H782</f>
        <v>0</v>
      </c>
      <c r="AR782" s="161" t="s">
        <v>182</v>
      </c>
      <c r="AT782" s="161" t="s">
        <v>96</v>
      </c>
      <c r="AU782" s="161" t="s">
        <v>37</v>
      </c>
      <c r="AY782" s="72" t="s">
        <v>94</v>
      </c>
      <c r="BE782" s="162">
        <f>IF(N782="základní",J782,0)</f>
        <v>0</v>
      </c>
      <c r="BF782" s="162">
        <f>IF(N782="snížená",J782,0)</f>
        <v>0</v>
      </c>
      <c r="BG782" s="162">
        <f>IF(N782="zákl. přenesená",J782,0)</f>
        <v>0</v>
      </c>
      <c r="BH782" s="162">
        <f>IF(N782="sníž. přenesená",J782,0)</f>
        <v>0</v>
      </c>
      <c r="BI782" s="162">
        <f>IF(N782="nulová",J782,0)</f>
        <v>0</v>
      </c>
      <c r="BJ782" s="72" t="s">
        <v>36</v>
      </c>
      <c r="BK782" s="162">
        <f>ROUND(I782*H782,2)</f>
        <v>0</v>
      </c>
      <c r="BL782" s="72" t="s">
        <v>182</v>
      </c>
      <c r="BM782" s="161" t="s">
        <v>1007</v>
      </c>
    </row>
    <row r="783" spans="2:65" s="171" customFormat="1" x14ac:dyDescent="0.3">
      <c r="B783" s="170"/>
      <c r="D783" s="165" t="s">
        <v>103</v>
      </c>
      <c r="E783" s="172" t="s">
        <v>0</v>
      </c>
      <c r="F783" s="173" t="s">
        <v>1008</v>
      </c>
      <c r="H783" s="174">
        <v>3.52</v>
      </c>
      <c r="L783" s="170"/>
      <c r="M783" s="175"/>
      <c r="T783" s="176"/>
      <c r="AT783" s="172" t="s">
        <v>103</v>
      </c>
      <c r="AU783" s="172" t="s">
        <v>37</v>
      </c>
      <c r="AV783" s="171" t="s">
        <v>37</v>
      </c>
      <c r="AW783" s="171" t="s">
        <v>17</v>
      </c>
      <c r="AX783" s="171" t="s">
        <v>35</v>
      </c>
      <c r="AY783" s="172" t="s">
        <v>94</v>
      </c>
    </row>
    <row r="784" spans="2:65" s="171" customFormat="1" x14ac:dyDescent="0.3">
      <c r="B784" s="170"/>
      <c r="D784" s="165" t="s">
        <v>103</v>
      </c>
      <c r="E784" s="172" t="s">
        <v>0</v>
      </c>
      <c r="F784" s="173" t="s">
        <v>1009</v>
      </c>
      <c r="H784" s="174">
        <v>4.6909999999999998</v>
      </c>
      <c r="L784" s="170"/>
      <c r="M784" s="175"/>
      <c r="T784" s="176"/>
      <c r="AT784" s="172" t="s">
        <v>103</v>
      </c>
      <c r="AU784" s="172" t="s">
        <v>37</v>
      </c>
      <c r="AV784" s="171" t="s">
        <v>37</v>
      </c>
      <c r="AW784" s="171" t="s">
        <v>17</v>
      </c>
      <c r="AX784" s="171" t="s">
        <v>35</v>
      </c>
      <c r="AY784" s="172" t="s">
        <v>94</v>
      </c>
    </row>
    <row r="785" spans="2:65" s="79" customFormat="1" ht="24" customHeight="1" x14ac:dyDescent="0.3">
      <c r="B785" s="150"/>
      <c r="C785" s="177" t="s">
        <v>972</v>
      </c>
      <c r="D785" s="177" t="s">
        <v>176</v>
      </c>
      <c r="E785" s="178" t="s">
        <v>330</v>
      </c>
      <c r="F785" s="179" t="s">
        <v>331</v>
      </c>
      <c r="G785" s="180" t="s">
        <v>99</v>
      </c>
      <c r="H785" s="181">
        <v>8.375</v>
      </c>
      <c r="I785" s="182"/>
      <c r="J785" s="182">
        <f>ROUND(I785*H785,2)</f>
        <v>0</v>
      </c>
      <c r="K785" s="179" t="s">
        <v>0</v>
      </c>
      <c r="L785" s="183"/>
      <c r="M785" s="184" t="s">
        <v>0</v>
      </c>
      <c r="N785" s="185" t="s">
        <v>24</v>
      </c>
      <c r="O785" s="159">
        <v>0</v>
      </c>
      <c r="P785" s="159">
        <f>O785*H785</f>
        <v>0</v>
      </c>
      <c r="Q785" s="159">
        <v>1.8E-3</v>
      </c>
      <c r="R785" s="159">
        <f>Q785*H785</f>
        <v>1.5075E-2</v>
      </c>
      <c r="S785" s="159">
        <v>0</v>
      </c>
      <c r="T785" s="160">
        <f>S785*H785</f>
        <v>0</v>
      </c>
      <c r="AR785" s="161" t="s">
        <v>137</v>
      </c>
      <c r="AT785" s="161" t="s">
        <v>176</v>
      </c>
      <c r="AU785" s="161" t="s">
        <v>37</v>
      </c>
      <c r="AY785" s="72" t="s">
        <v>94</v>
      </c>
      <c r="BE785" s="162">
        <f>IF(N785="základní",J785,0)</f>
        <v>0</v>
      </c>
      <c r="BF785" s="162">
        <f>IF(N785="snížená",J785,0)</f>
        <v>0</v>
      </c>
      <c r="BG785" s="162">
        <f>IF(N785="zákl. přenesená",J785,0)</f>
        <v>0</v>
      </c>
      <c r="BH785" s="162">
        <f>IF(N785="sníž. přenesená",J785,0)</f>
        <v>0</v>
      </c>
      <c r="BI785" s="162">
        <f>IF(N785="nulová",J785,0)</f>
        <v>0</v>
      </c>
      <c r="BJ785" s="72" t="s">
        <v>36</v>
      </c>
      <c r="BK785" s="162">
        <f>ROUND(I785*H785,2)</f>
        <v>0</v>
      </c>
      <c r="BL785" s="72" t="s">
        <v>101</v>
      </c>
      <c r="BM785" s="161" t="s">
        <v>1011</v>
      </c>
    </row>
    <row r="786" spans="2:65" s="171" customFormat="1" x14ac:dyDescent="0.3">
      <c r="B786" s="170"/>
      <c r="D786" s="165" t="s">
        <v>103</v>
      </c>
      <c r="F786" s="173" t="s">
        <v>1012</v>
      </c>
      <c r="H786" s="174">
        <v>8.375</v>
      </c>
      <c r="L786" s="170"/>
      <c r="M786" s="175"/>
      <c r="T786" s="176"/>
      <c r="AT786" s="172" t="s">
        <v>103</v>
      </c>
      <c r="AU786" s="172" t="s">
        <v>37</v>
      </c>
      <c r="AV786" s="171" t="s">
        <v>37</v>
      </c>
      <c r="AW786" s="171" t="s">
        <v>1</v>
      </c>
      <c r="AX786" s="171" t="s">
        <v>36</v>
      </c>
      <c r="AY786" s="172" t="s">
        <v>94</v>
      </c>
    </row>
    <row r="787" spans="2:65" s="79" customFormat="1" ht="24" customHeight="1" x14ac:dyDescent="0.3">
      <c r="B787" s="150"/>
      <c r="C787" s="151" t="s">
        <v>976</v>
      </c>
      <c r="D787" s="151" t="s">
        <v>96</v>
      </c>
      <c r="E787" s="152" t="s">
        <v>1014</v>
      </c>
      <c r="F787" s="153" t="s">
        <v>1015</v>
      </c>
      <c r="G787" s="154" t="s">
        <v>99</v>
      </c>
      <c r="H787" s="155">
        <v>305.10000000000002</v>
      </c>
      <c r="I787" s="156"/>
      <c r="J787" s="156">
        <f>ROUND(I787*H787,2)</f>
        <v>0</v>
      </c>
      <c r="K787" s="153" t="s">
        <v>100</v>
      </c>
      <c r="L787" s="80"/>
      <c r="M787" s="157" t="s">
        <v>0</v>
      </c>
      <c r="N787" s="158" t="s">
        <v>24</v>
      </c>
      <c r="O787" s="159">
        <v>0.14000000000000001</v>
      </c>
      <c r="P787" s="159">
        <f>O787*H787</f>
        <v>42.714000000000006</v>
      </c>
      <c r="Q787" s="159">
        <v>0</v>
      </c>
      <c r="R787" s="159">
        <f>Q787*H787</f>
        <v>0</v>
      </c>
      <c r="S787" s="159">
        <v>0</v>
      </c>
      <c r="T787" s="160">
        <f>S787*H787</f>
        <v>0</v>
      </c>
      <c r="AR787" s="161" t="s">
        <v>182</v>
      </c>
      <c r="AT787" s="161" t="s">
        <v>96</v>
      </c>
      <c r="AU787" s="161" t="s">
        <v>37</v>
      </c>
      <c r="AY787" s="72" t="s">
        <v>94</v>
      </c>
      <c r="BE787" s="162">
        <f>IF(N787="základní",J787,0)</f>
        <v>0</v>
      </c>
      <c r="BF787" s="162">
        <f>IF(N787="snížená",J787,0)</f>
        <v>0</v>
      </c>
      <c r="BG787" s="162">
        <f>IF(N787="zákl. přenesená",J787,0)</f>
        <v>0</v>
      </c>
      <c r="BH787" s="162">
        <f>IF(N787="sníž. přenesená",J787,0)</f>
        <v>0</v>
      </c>
      <c r="BI787" s="162">
        <f>IF(N787="nulová",J787,0)</f>
        <v>0</v>
      </c>
      <c r="BJ787" s="72" t="s">
        <v>36</v>
      </c>
      <c r="BK787" s="162">
        <f>ROUND(I787*H787,2)</f>
        <v>0</v>
      </c>
      <c r="BL787" s="72" t="s">
        <v>182</v>
      </c>
      <c r="BM787" s="161" t="s">
        <v>1016</v>
      </c>
    </row>
    <row r="788" spans="2:65" s="171" customFormat="1" x14ac:dyDescent="0.3">
      <c r="B788" s="170"/>
      <c r="D788" s="165" t="s">
        <v>103</v>
      </c>
      <c r="E788" s="172" t="s">
        <v>0</v>
      </c>
      <c r="F788" s="173" t="s">
        <v>719</v>
      </c>
      <c r="H788" s="174">
        <v>305.10000000000002</v>
      </c>
      <c r="L788" s="170"/>
      <c r="M788" s="175"/>
      <c r="T788" s="176"/>
      <c r="AT788" s="172" t="s">
        <v>103</v>
      </c>
      <c r="AU788" s="172" t="s">
        <v>37</v>
      </c>
      <c r="AV788" s="171" t="s">
        <v>37</v>
      </c>
      <c r="AW788" s="171" t="s">
        <v>17</v>
      </c>
      <c r="AX788" s="171" t="s">
        <v>35</v>
      </c>
      <c r="AY788" s="172" t="s">
        <v>94</v>
      </c>
    </row>
    <row r="789" spans="2:65" s="79" customFormat="1" ht="24" customHeight="1" x14ac:dyDescent="0.3">
      <c r="B789" s="150"/>
      <c r="C789" s="177" t="s">
        <v>982</v>
      </c>
      <c r="D789" s="177" t="s">
        <v>176</v>
      </c>
      <c r="E789" s="178" t="s">
        <v>1018</v>
      </c>
      <c r="F789" s="179" t="s">
        <v>1019</v>
      </c>
      <c r="G789" s="180" t="s">
        <v>99</v>
      </c>
      <c r="H789" s="181">
        <v>622.404</v>
      </c>
      <c r="I789" s="182"/>
      <c r="J789" s="182">
        <f>ROUND(I789*H789,2)</f>
        <v>0</v>
      </c>
      <c r="K789" s="179" t="s">
        <v>100</v>
      </c>
      <c r="L789" s="183"/>
      <c r="M789" s="184" t="s">
        <v>0</v>
      </c>
      <c r="N789" s="185" t="s">
        <v>24</v>
      </c>
      <c r="O789" s="159">
        <v>0</v>
      </c>
      <c r="P789" s="159">
        <f>O789*H789</f>
        <v>0</v>
      </c>
      <c r="Q789" s="159">
        <v>4.0000000000000001E-3</v>
      </c>
      <c r="R789" s="159">
        <f>Q789*H789</f>
        <v>2.4896159999999998</v>
      </c>
      <c r="S789" s="159">
        <v>0</v>
      </c>
      <c r="T789" s="160">
        <f>S789*H789</f>
        <v>0</v>
      </c>
      <c r="AR789" s="161" t="s">
        <v>265</v>
      </c>
      <c r="AT789" s="161" t="s">
        <v>176</v>
      </c>
      <c r="AU789" s="161" t="s">
        <v>37</v>
      </c>
      <c r="AY789" s="72" t="s">
        <v>94</v>
      </c>
      <c r="BE789" s="162">
        <f>IF(N789="základní",J789,0)</f>
        <v>0</v>
      </c>
      <c r="BF789" s="162">
        <f>IF(N789="snížená",J789,0)</f>
        <v>0</v>
      </c>
      <c r="BG789" s="162">
        <f>IF(N789="zákl. přenesená",J789,0)</f>
        <v>0</v>
      </c>
      <c r="BH789" s="162">
        <f>IF(N789="sníž. přenesená",J789,0)</f>
        <v>0</v>
      </c>
      <c r="BI789" s="162">
        <f>IF(N789="nulová",J789,0)</f>
        <v>0</v>
      </c>
      <c r="BJ789" s="72" t="s">
        <v>36</v>
      </c>
      <c r="BK789" s="162">
        <f>ROUND(I789*H789,2)</f>
        <v>0</v>
      </c>
      <c r="BL789" s="72" t="s">
        <v>182</v>
      </c>
      <c r="BM789" s="161" t="s">
        <v>1020</v>
      </c>
    </row>
    <row r="790" spans="2:65" s="171" customFormat="1" x14ac:dyDescent="0.3">
      <c r="B790" s="170"/>
      <c r="D790" s="165" t="s">
        <v>103</v>
      </c>
      <c r="F790" s="173" t="s">
        <v>1021</v>
      </c>
      <c r="H790" s="174">
        <v>622.404</v>
      </c>
      <c r="L790" s="170"/>
      <c r="M790" s="175"/>
      <c r="T790" s="176"/>
      <c r="AT790" s="172" t="s">
        <v>103</v>
      </c>
      <c r="AU790" s="172" t="s">
        <v>37</v>
      </c>
      <c r="AV790" s="171" t="s">
        <v>37</v>
      </c>
      <c r="AW790" s="171" t="s">
        <v>1</v>
      </c>
      <c r="AX790" s="171" t="s">
        <v>36</v>
      </c>
      <c r="AY790" s="172" t="s">
        <v>94</v>
      </c>
    </row>
    <row r="791" spans="2:65" s="79" customFormat="1" ht="24" customHeight="1" x14ac:dyDescent="0.3">
      <c r="B791" s="150"/>
      <c r="C791" s="151" t="s">
        <v>986</v>
      </c>
      <c r="D791" s="151" t="s">
        <v>96</v>
      </c>
      <c r="E791" s="152" t="s">
        <v>1023</v>
      </c>
      <c r="F791" s="153" t="s">
        <v>1024</v>
      </c>
      <c r="G791" s="154" t="s">
        <v>99</v>
      </c>
      <c r="H791" s="155">
        <v>9.9179999999999993</v>
      </c>
      <c r="I791" s="156"/>
      <c r="J791" s="156">
        <f>ROUND(I791*H791,2)</f>
        <v>0</v>
      </c>
      <c r="K791" s="153" t="s">
        <v>130</v>
      </c>
      <c r="L791" s="80"/>
      <c r="M791" s="157" t="s">
        <v>0</v>
      </c>
      <c r="N791" s="158" t="s">
        <v>24</v>
      </c>
      <c r="O791" s="159">
        <v>0.21099999999999999</v>
      </c>
      <c r="P791" s="159">
        <f>O791*H791</f>
        <v>2.0926979999999999</v>
      </c>
      <c r="Q791" s="159">
        <v>6.0000000000000001E-3</v>
      </c>
      <c r="R791" s="159">
        <f>Q791*H791</f>
        <v>5.9507999999999998E-2</v>
      </c>
      <c r="S791" s="159">
        <v>0</v>
      </c>
      <c r="T791" s="160">
        <f>S791*H791</f>
        <v>0</v>
      </c>
      <c r="AR791" s="161" t="s">
        <v>182</v>
      </c>
      <c r="AT791" s="161" t="s">
        <v>96</v>
      </c>
      <c r="AU791" s="161" t="s">
        <v>37</v>
      </c>
      <c r="AY791" s="72" t="s">
        <v>94</v>
      </c>
      <c r="BE791" s="162">
        <f>IF(N791="základní",J791,0)</f>
        <v>0</v>
      </c>
      <c r="BF791" s="162">
        <f>IF(N791="snížená",J791,0)</f>
        <v>0</v>
      </c>
      <c r="BG791" s="162">
        <f>IF(N791="zákl. přenesená",J791,0)</f>
        <v>0</v>
      </c>
      <c r="BH791" s="162">
        <f>IF(N791="sníž. přenesená",J791,0)</f>
        <v>0</v>
      </c>
      <c r="BI791" s="162">
        <f>IF(N791="nulová",J791,0)</f>
        <v>0</v>
      </c>
      <c r="BJ791" s="72" t="s">
        <v>36</v>
      </c>
      <c r="BK791" s="162">
        <f>ROUND(I791*H791,2)</f>
        <v>0</v>
      </c>
      <c r="BL791" s="72" t="s">
        <v>182</v>
      </c>
      <c r="BM791" s="161" t="s">
        <v>1025</v>
      </c>
    </row>
    <row r="792" spans="2:65" s="171" customFormat="1" x14ac:dyDescent="0.3">
      <c r="B792" s="170"/>
      <c r="D792" s="165" t="s">
        <v>103</v>
      </c>
      <c r="E792" s="172" t="s">
        <v>0</v>
      </c>
      <c r="F792" s="173" t="s">
        <v>887</v>
      </c>
      <c r="H792" s="174">
        <v>9.9179999999999993</v>
      </c>
      <c r="L792" s="170"/>
      <c r="M792" s="175"/>
      <c r="T792" s="176"/>
      <c r="AT792" s="172" t="s">
        <v>103</v>
      </c>
      <c r="AU792" s="172" t="s">
        <v>37</v>
      </c>
      <c r="AV792" s="171" t="s">
        <v>37</v>
      </c>
      <c r="AW792" s="171" t="s">
        <v>17</v>
      </c>
      <c r="AX792" s="171" t="s">
        <v>35</v>
      </c>
      <c r="AY792" s="172" t="s">
        <v>94</v>
      </c>
    </row>
    <row r="793" spans="2:65" s="79" customFormat="1" ht="24" customHeight="1" x14ac:dyDescent="0.3">
      <c r="B793" s="150"/>
      <c r="C793" s="177" t="s">
        <v>993</v>
      </c>
      <c r="D793" s="177" t="s">
        <v>176</v>
      </c>
      <c r="E793" s="178" t="s">
        <v>1027</v>
      </c>
      <c r="F793" s="179" t="s">
        <v>1028</v>
      </c>
      <c r="G793" s="180" t="s">
        <v>99</v>
      </c>
      <c r="H793" s="181">
        <v>10.612</v>
      </c>
      <c r="I793" s="182"/>
      <c r="J793" s="182">
        <f>ROUND(I793*H793,2)</f>
        <v>0</v>
      </c>
      <c r="K793" s="179" t="s">
        <v>130</v>
      </c>
      <c r="L793" s="183"/>
      <c r="M793" s="184" t="s">
        <v>0</v>
      </c>
      <c r="N793" s="185" t="s">
        <v>24</v>
      </c>
      <c r="O793" s="159">
        <v>0</v>
      </c>
      <c r="P793" s="159">
        <f>O793*H793</f>
        <v>0</v>
      </c>
      <c r="Q793" s="159">
        <v>5.0000000000000001E-3</v>
      </c>
      <c r="R793" s="159">
        <f>Q793*H793</f>
        <v>5.3060000000000003E-2</v>
      </c>
      <c r="S793" s="159">
        <v>0</v>
      </c>
      <c r="T793" s="160">
        <f>S793*H793</f>
        <v>0</v>
      </c>
      <c r="AR793" s="161" t="s">
        <v>265</v>
      </c>
      <c r="AT793" s="161" t="s">
        <v>176</v>
      </c>
      <c r="AU793" s="161" t="s">
        <v>37</v>
      </c>
      <c r="AY793" s="72" t="s">
        <v>94</v>
      </c>
      <c r="BE793" s="162">
        <f>IF(N793="základní",J793,0)</f>
        <v>0</v>
      </c>
      <c r="BF793" s="162">
        <f>IF(N793="snížená",J793,0)</f>
        <v>0</v>
      </c>
      <c r="BG793" s="162">
        <f>IF(N793="zákl. přenesená",J793,0)</f>
        <v>0</v>
      </c>
      <c r="BH793" s="162">
        <f>IF(N793="sníž. přenesená",J793,0)</f>
        <v>0</v>
      </c>
      <c r="BI793" s="162">
        <f>IF(N793="nulová",J793,0)</f>
        <v>0</v>
      </c>
      <c r="BJ793" s="72" t="s">
        <v>36</v>
      </c>
      <c r="BK793" s="162">
        <f>ROUND(I793*H793,2)</f>
        <v>0</v>
      </c>
      <c r="BL793" s="72" t="s">
        <v>182</v>
      </c>
      <c r="BM793" s="161" t="s">
        <v>1029</v>
      </c>
    </row>
    <row r="794" spans="2:65" s="171" customFormat="1" x14ac:dyDescent="0.3">
      <c r="B794" s="170"/>
      <c r="D794" s="165" t="s">
        <v>103</v>
      </c>
      <c r="F794" s="173" t="s">
        <v>1030</v>
      </c>
      <c r="H794" s="174">
        <v>10.612</v>
      </c>
      <c r="L794" s="170"/>
      <c r="M794" s="175"/>
      <c r="T794" s="176"/>
      <c r="AT794" s="172" t="s">
        <v>103</v>
      </c>
      <c r="AU794" s="172" t="s">
        <v>37</v>
      </c>
      <c r="AV794" s="171" t="s">
        <v>37</v>
      </c>
      <c r="AW794" s="171" t="s">
        <v>1</v>
      </c>
      <c r="AX794" s="171" t="s">
        <v>36</v>
      </c>
      <c r="AY794" s="172" t="s">
        <v>94</v>
      </c>
    </row>
    <row r="795" spans="2:65" s="79" customFormat="1" ht="24" customHeight="1" x14ac:dyDescent="0.3">
      <c r="B795" s="150"/>
      <c r="C795" s="151" t="s">
        <v>998</v>
      </c>
      <c r="D795" s="151" t="s">
        <v>96</v>
      </c>
      <c r="E795" s="152" t="s">
        <v>1910</v>
      </c>
      <c r="F795" s="153" t="s">
        <v>1911</v>
      </c>
      <c r="G795" s="154" t="s">
        <v>116</v>
      </c>
      <c r="H795" s="155">
        <v>17.177</v>
      </c>
      <c r="I795" s="156"/>
      <c r="J795" s="156">
        <f>ROUND(I795*H795,2)</f>
        <v>0</v>
      </c>
      <c r="K795" s="153" t="s">
        <v>1904</v>
      </c>
      <c r="L795" s="80"/>
      <c r="M795" s="157" t="s">
        <v>0</v>
      </c>
      <c r="N795" s="158" t="s">
        <v>24</v>
      </c>
      <c r="O795" s="159">
        <v>0.96099999999999997</v>
      </c>
      <c r="P795" s="159">
        <f>O795*H795</f>
        <v>16.507096999999998</v>
      </c>
      <c r="Q795" s="159">
        <v>0.06</v>
      </c>
      <c r="R795" s="159">
        <f>Q795*H795</f>
        <v>1.0306199999999999</v>
      </c>
      <c r="S795" s="159">
        <v>0</v>
      </c>
      <c r="T795" s="160">
        <f>S795*H795</f>
        <v>0</v>
      </c>
      <c r="AR795" s="161" t="s">
        <v>182</v>
      </c>
      <c r="AT795" s="161" t="s">
        <v>96</v>
      </c>
      <c r="AU795" s="161" t="s">
        <v>37</v>
      </c>
      <c r="AY795" s="72" t="s">
        <v>94</v>
      </c>
      <c r="BE795" s="162">
        <f>IF(N795="základní",J795,0)</f>
        <v>0</v>
      </c>
      <c r="BF795" s="162">
        <f>IF(N795="snížená",J795,0)</f>
        <v>0</v>
      </c>
      <c r="BG795" s="162">
        <f>IF(N795="zákl. přenesená",J795,0)</f>
        <v>0</v>
      </c>
      <c r="BH795" s="162">
        <f>IF(N795="sníž. přenesená",J795,0)</f>
        <v>0</v>
      </c>
      <c r="BI795" s="162">
        <f>IF(N795="nulová",J795,0)</f>
        <v>0</v>
      </c>
      <c r="BJ795" s="72" t="s">
        <v>36</v>
      </c>
      <c r="BK795" s="162">
        <f>ROUND(I795*H795,2)</f>
        <v>0</v>
      </c>
      <c r="BL795" s="72" t="s">
        <v>182</v>
      </c>
      <c r="BM795" s="161" t="s">
        <v>1912</v>
      </c>
    </row>
    <row r="796" spans="2:65" s="164" customFormat="1" x14ac:dyDescent="0.3">
      <c r="B796" s="163"/>
      <c r="D796" s="165" t="s">
        <v>103</v>
      </c>
      <c r="E796" s="166" t="s">
        <v>0</v>
      </c>
      <c r="F796" s="167" t="s">
        <v>1891</v>
      </c>
      <c r="H796" s="166" t="s">
        <v>0</v>
      </c>
      <c r="L796" s="163"/>
      <c r="M796" s="168"/>
      <c r="T796" s="169"/>
      <c r="AT796" s="166" t="s">
        <v>103</v>
      </c>
      <c r="AU796" s="166" t="s">
        <v>37</v>
      </c>
      <c r="AV796" s="164" t="s">
        <v>36</v>
      </c>
      <c r="AW796" s="164" t="s">
        <v>17</v>
      </c>
      <c r="AX796" s="164" t="s">
        <v>35</v>
      </c>
      <c r="AY796" s="166" t="s">
        <v>94</v>
      </c>
    </row>
    <row r="797" spans="2:65" s="171" customFormat="1" x14ac:dyDescent="0.3">
      <c r="B797" s="170"/>
      <c r="D797" s="165" t="s">
        <v>103</v>
      </c>
      <c r="E797" s="172" t="s">
        <v>0</v>
      </c>
      <c r="F797" s="173" t="s">
        <v>1913</v>
      </c>
      <c r="H797" s="174">
        <v>17.177</v>
      </c>
      <c r="L797" s="170"/>
      <c r="M797" s="175"/>
      <c r="T797" s="176"/>
      <c r="AT797" s="172" t="s">
        <v>103</v>
      </c>
      <c r="AU797" s="172" t="s">
        <v>37</v>
      </c>
      <c r="AV797" s="171" t="s">
        <v>37</v>
      </c>
      <c r="AW797" s="171" t="s">
        <v>17</v>
      </c>
      <c r="AX797" s="171" t="s">
        <v>35</v>
      </c>
      <c r="AY797" s="172" t="s">
        <v>94</v>
      </c>
    </row>
    <row r="798" spans="2:65" s="79" customFormat="1" ht="24" customHeight="1" x14ac:dyDescent="0.3">
      <c r="B798" s="150"/>
      <c r="C798" s="151" t="s">
        <v>1004</v>
      </c>
      <c r="D798" s="151" t="s">
        <v>96</v>
      </c>
      <c r="E798" s="152" t="s">
        <v>1032</v>
      </c>
      <c r="F798" s="153" t="s">
        <v>1033</v>
      </c>
      <c r="G798" s="154" t="s">
        <v>99</v>
      </c>
      <c r="H798" s="155">
        <v>213.63</v>
      </c>
      <c r="I798" s="156"/>
      <c r="J798" s="156">
        <f>ROUND(I798*H798,2)</f>
        <v>0</v>
      </c>
      <c r="K798" s="153" t="s">
        <v>100</v>
      </c>
      <c r="L798" s="80"/>
      <c r="M798" s="157" t="s">
        <v>0</v>
      </c>
      <c r="N798" s="158" t="s">
        <v>24</v>
      </c>
      <c r="O798" s="159">
        <v>0.1</v>
      </c>
      <c r="P798" s="159">
        <f>O798*H798</f>
        <v>21.363</v>
      </c>
      <c r="Q798" s="159">
        <v>0</v>
      </c>
      <c r="R798" s="159">
        <f>Q798*H798</f>
        <v>0</v>
      </c>
      <c r="S798" s="159">
        <v>0</v>
      </c>
      <c r="T798" s="160">
        <f>S798*H798</f>
        <v>0</v>
      </c>
      <c r="AR798" s="161" t="s">
        <v>182</v>
      </c>
      <c r="AT798" s="161" t="s">
        <v>96</v>
      </c>
      <c r="AU798" s="161" t="s">
        <v>37</v>
      </c>
      <c r="AY798" s="72" t="s">
        <v>94</v>
      </c>
      <c r="BE798" s="162">
        <f>IF(N798="základní",J798,0)</f>
        <v>0</v>
      </c>
      <c r="BF798" s="162">
        <f>IF(N798="snížená",J798,0)</f>
        <v>0</v>
      </c>
      <c r="BG798" s="162">
        <f>IF(N798="zákl. přenesená",J798,0)</f>
        <v>0</v>
      </c>
      <c r="BH798" s="162">
        <f>IF(N798="sníž. přenesená",J798,0)</f>
        <v>0</v>
      </c>
      <c r="BI798" s="162">
        <f>IF(N798="nulová",J798,0)</f>
        <v>0</v>
      </c>
      <c r="BJ798" s="72" t="s">
        <v>36</v>
      </c>
      <c r="BK798" s="162">
        <f>ROUND(I798*H798,2)</f>
        <v>0</v>
      </c>
      <c r="BL798" s="72" t="s">
        <v>182</v>
      </c>
      <c r="BM798" s="161" t="s">
        <v>1034</v>
      </c>
    </row>
    <row r="799" spans="2:65" s="164" customFormat="1" x14ac:dyDescent="0.3">
      <c r="B799" s="163"/>
      <c r="D799" s="165" t="s">
        <v>103</v>
      </c>
      <c r="E799" s="166" t="s">
        <v>0</v>
      </c>
      <c r="F799" s="167" t="s">
        <v>1035</v>
      </c>
      <c r="H799" s="166" t="s">
        <v>0</v>
      </c>
      <c r="L799" s="163"/>
      <c r="M799" s="168"/>
      <c r="T799" s="169"/>
      <c r="AT799" s="166" t="s">
        <v>103</v>
      </c>
      <c r="AU799" s="166" t="s">
        <v>37</v>
      </c>
      <c r="AV799" s="164" t="s">
        <v>36</v>
      </c>
      <c r="AW799" s="164" t="s">
        <v>17</v>
      </c>
      <c r="AX799" s="164" t="s">
        <v>35</v>
      </c>
      <c r="AY799" s="166" t="s">
        <v>94</v>
      </c>
    </row>
    <row r="800" spans="2:65" s="171" customFormat="1" x14ac:dyDescent="0.3">
      <c r="B800" s="170"/>
      <c r="D800" s="165" t="s">
        <v>103</v>
      </c>
      <c r="E800" s="172" t="s">
        <v>0</v>
      </c>
      <c r="F800" s="173" t="s">
        <v>1036</v>
      </c>
      <c r="H800" s="174">
        <v>26.25</v>
      </c>
      <c r="L800" s="170"/>
      <c r="M800" s="175"/>
      <c r="T800" s="176"/>
      <c r="AT800" s="172" t="s">
        <v>103</v>
      </c>
      <c r="AU800" s="172" t="s">
        <v>37</v>
      </c>
      <c r="AV800" s="171" t="s">
        <v>37</v>
      </c>
      <c r="AW800" s="171" t="s">
        <v>17</v>
      </c>
      <c r="AX800" s="171" t="s">
        <v>35</v>
      </c>
      <c r="AY800" s="172" t="s">
        <v>94</v>
      </c>
    </row>
    <row r="801" spans="2:65" s="171" customFormat="1" ht="20.399999999999999" x14ac:dyDescent="0.3">
      <c r="B801" s="170"/>
      <c r="D801" s="165" t="s">
        <v>103</v>
      </c>
      <c r="E801" s="172" t="s">
        <v>0</v>
      </c>
      <c r="F801" s="173" t="s">
        <v>1037</v>
      </c>
      <c r="H801" s="174">
        <v>187.38</v>
      </c>
      <c r="L801" s="170"/>
      <c r="M801" s="175"/>
      <c r="T801" s="176"/>
      <c r="AT801" s="172" t="s">
        <v>103</v>
      </c>
      <c r="AU801" s="172" t="s">
        <v>37</v>
      </c>
      <c r="AV801" s="171" t="s">
        <v>37</v>
      </c>
      <c r="AW801" s="171" t="s">
        <v>17</v>
      </c>
      <c r="AX801" s="171" t="s">
        <v>35</v>
      </c>
      <c r="AY801" s="172" t="s">
        <v>94</v>
      </c>
    </row>
    <row r="802" spans="2:65" s="79" customFormat="1" ht="24" customHeight="1" x14ac:dyDescent="0.3">
      <c r="B802" s="150"/>
      <c r="C802" s="177" t="s">
        <v>1010</v>
      </c>
      <c r="D802" s="177" t="s">
        <v>176</v>
      </c>
      <c r="E802" s="178" t="s">
        <v>1039</v>
      </c>
      <c r="F802" s="179" t="s">
        <v>1040</v>
      </c>
      <c r="G802" s="180" t="s">
        <v>99</v>
      </c>
      <c r="H802" s="181">
        <v>104.489</v>
      </c>
      <c r="I802" s="182"/>
      <c r="J802" s="182">
        <f>ROUND(I802*H802,2)</f>
        <v>0</v>
      </c>
      <c r="K802" s="179" t="s">
        <v>100</v>
      </c>
      <c r="L802" s="183"/>
      <c r="M802" s="184" t="s">
        <v>0</v>
      </c>
      <c r="N802" s="185" t="s">
        <v>24</v>
      </c>
      <c r="O802" s="159">
        <v>0</v>
      </c>
      <c r="P802" s="159">
        <f>O802*H802</f>
        <v>0</v>
      </c>
      <c r="Q802" s="159">
        <v>4.1999999999999997E-3</v>
      </c>
      <c r="R802" s="159">
        <f>Q802*H802</f>
        <v>0.43885380000000002</v>
      </c>
      <c r="S802" s="159">
        <v>0</v>
      </c>
      <c r="T802" s="160">
        <f>S802*H802</f>
        <v>0</v>
      </c>
      <c r="AR802" s="161" t="s">
        <v>265</v>
      </c>
      <c r="AT802" s="161" t="s">
        <v>176</v>
      </c>
      <c r="AU802" s="161" t="s">
        <v>37</v>
      </c>
      <c r="AY802" s="72" t="s">
        <v>94</v>
      </c>
      <c r="BE802" s="162">
        <f>IF(N802="základní",J802,0)</f>
        <v>0</v>
      </c>
      <c r="BF802" s="162">
        <f>IF(N802="snížená",J802,0)</f>
        <v>0</v>
      </c>
      <c r="BG802" s="162">
        <f>IF(N802="zákl. přenesená",J802,0)</f>
        <v>0</v>
      </c>
      <c r="BH802" s="162">
        <f>IF(N802="sníž. přenesená",J802,0)</f>
        <v>0</v>
      </c>
      <c r="BI802" s="162">
        <f>IF(N802="nulová",J802,0)</f>
        <v>0</v>
      </c>
      <c r="BJ802" s="72" t="s">
        <v>36</v>
      </c>
      <c r="BK802" s="162">
        <f>ROUND(I802*H802,2)</f>
        <v>0</v>
      </c>
      <c r="BL802" s="72" t="s">
        <v>182</v>
      </c>
      <c r="BM802" s="161" t="s">
        <v>1041</v>
      </c>
    </row>
    <row r="803" spans="2:65" s="164" customFormat="1" x14ac:dyDescent="0.3">
      <c r="B803" s="163"/>
      <c r="D803" s="165" t="s">
        <v>103</v>
      </c>
      <c r="E803" s="166" t="s">
        <v>0</v>
      </c>
      <c r="F803" s="167" t="s">
        <v>1035</v>
      </c>
      <c r="H803" s="166" t="s">
        <v>0</v>
      </c>
      <c r="L803" s="163"/>
      <c r="M803" s="168"/>
      <c r="T803" s="169"/>
      <c r="AT803" s="166" t="s">
        <v>103</v>
      </c>
      <c r="AU803" s="166" t="s">
        <v>37</v>
      </c>
      <c r="AV803" s="164" t="s">
        <v>36</v>
      </c>
      <c r="AW803" s="164" t="s">
        <v>17</v>
      </c>
      <c r="AX803" s="164" t="s">
        <v>35</v>
      </c>
      <c r="AY803" s="166" t="s">
        <v>94</v>
      </c>
    </row>
    <row r="804" spans="2:65" s="171" customFormat="1" x14ac:dyDescent="0.3">
      <c r="B804" s="170"/>
      <c r="D804" s="165" t="s">
        <v>103</v>
      </c>
      <c r="E804" s="172" t="s">
        <v>0</v>
      </c>
      <c r="F804" s="173" t="s">
        <v>1042</v>
      </c>
      <c r="H804" s="174">
        <v>8.75</v>
      </c>
      <c r="L804" s="170"/>
      <c r="M804" s="175"/>
      <c r="T804" s="176"/>
      <c r="AT804" s="172" t="s">
        <v>103</v>
      </c>
      <c r="AU804" s="172" t="s">
        <v>37</v>
      </c>
      <c r="AV804" s="171" t="s">
        <v>37</v>
      </c>
      <c r="AW804" s="171" t="s">
        <v>17</v>
      </c>
      <c r="AX804" s="171" t="s">
        <v>35</v>
      </c>
      <c r="AY804" s="172" t="s">
        <v>94</v>
      </c>
    </row>
    <row r="805" spans="2:65" s="171" customFormat="1" ht="20.399999999999999" x14ac:dyDescent="0.3">
      <c r="B805" s="170"/>
      <c r="D805" s="165" t="s">
        <v>103</v>
      </c>
      <c r="E805" s="172" t="s">
        <v>0</v>
      </c>
      <c r="F805" s="173" t="s">
        <v>1043</v>
      </c>
      <c r="H805" s="174">
        <v>93.69</v>
      </c>
      <c r="L805" s="170"/>
      <c r="M805" s="175"/>
      <c r="T805" s="176"/>
      <c r="AT805" s="172" t="s">
        <v>103</v>
      </c>
      <c r="AU805" s="172" t="s">
        <v>37</v>
      </c>
      <c r="AV805" s="171" t="s">
        <v>37</v>
      </c>
      <c r="AW805" s="171" t="s">
        <v>17</v>
      </c>
      <c r="AX805" s="171" t="s">
        <v>35</v>
      </c>
      <c r="AY805" s="172" t="s">
        <v>94</v>
      </c>
    </row>
    <row r="806" spans="2:65" s="171" customFormat="1" x14ac:dyDescent="0.3">
      <c r="B806" s="170"/>
      <c r="D806" s="165" t="s">
        <v>103</v>
      </c>
      <c r="F806" s="173" t="s">
        <v>1044</v>
      </c>
      <c r="H806" s="174">
        <v>104.489</v>
      </c>
      <c r="L806" s="170"/>
      <c r="M806" s="175"/>
      <c r="T806" s="176"/>
      <c r="AT806" s="172" t="s">
        <v>103</v>
      </c>
      <c r="AU806" s="172" t="s">
        <v>37</v>
      </c>
      <c r="AV806" s="171" t="s">
        <v>37</v>
      </c>
      <c r="AW806" s="171" t="s">
        <v>1</v>
      </c>
      <c r="AX806" s="171" t="s">
        <v>36</v>
      </c>
      <c r="AY806" s="172" t="s">
        <v>94</v>
      </c>
    </row>
    <row r="807" spans="2:65" s="79" customFormat="1" ht="24" customHeight="1" x14ac:dyDescent="0.3">
      <c r="B807" s="150"/>
      <c r="C807" s="177" t="s">
        <v>1013</v>
      </c>
      <c r="D807" s="177" t="s">
        <v>176</v>
      </c>
      <c r="E807" s="178" t="s">
        <v>1046</v>
      </c>
      <c r="F807" s="179" t="s">
        <v>1047</v>
      </c>
      <c r="G807" s="180" t="s">
        <v>99</v>
      </c>
      <c r="H807" s="181">
        <v>113.414</v>
      </c>
      <c r="I807" s="182"/>
      <c r="J807" s="182">
        <f>ROUND(I807*H807,2)</f>
        <v>0</v>
      </c>
      <c r="K807" s="179" t="s">
        <v>100</v>
      </c>
      <c r="L807" s="183"/>
      <c r="M807" s="184" t="s">
        <v>0</v>
      </c>
      <c r="N807" s="185" t="s">
        <v>24</v>
      </c>
      <c r="O807" s="159">
        <v>0</v>
      </c>
      <c r="P807" s="159">
        <f>O807*H807</f>
        <v>0</v>
      </c>
      <c r="Q807" s="159">
        <v>2.0999999999999999E-3</v>
      </c>
      <c r="R807" s="159">
        <f>Q807*H807</f>
        <v>0.23816939999999998</v>
      </c>
      <c r="S807" s="159">
        <v>0</v>
      </c>
      <c r="T807" s="160">
        <f>S807*H807</f>
        <v>0</v>
      </c>
      <c r="AR807" s="161" t="s">
        <v>265</v>
      </c>
      <c r="AT807" s="161" t="s">
        <v>176</v>
      </c>
      <c r="AU807" s="161" t="s">
        <v>37</v>
      </c>
      <c r="AY807" s="72" t="s">
        <v>94</v>
      </c>
      <c r="BE807" s="162">
        <f>IF(N807="základní",J807,0)</f>
        <v>0</v>
      </c>
      <c r="BF807" s="162">
        <f>IF(N807="snížená",J807,0)</f>
        <v>0</v>
      </c>
      <c r="BG807" s="162">
        <f>IF(N807="zákl. přenesená",J807,0)</f>
        <v>0</v>
      </c>
      <c r="BH807" s="162">
        <f>IF(N807="sníž. přenesená",J807,0)</f>
        <v>0</v>
      </c>
      <c r="BI807" s="162">
        <f>IF(N807="nulová",J807,0)</f>
        <v>0</v>
      </c>
      <c r="BJ807" s="72" t="s">
        <v>36</v>
      </c>
      <c r="BK807" s="162">
        <f>ROUND(I807*H807,2)</f>
        <v>0</v>
      </c>
      <c r="BL807" s="72" t="s">
        <v>182</v>
      </c>
      <c r="BM807" s="161" t="s">
        <v>1048</v>
      </c>
    </row>
    <row r="808" spans="2:65" s="164" customFormat="1" x14ac:dyDescent="0.3">
      <c r="B808" s="163"/>
      <c r="D808" s="165" t="s">
        <v>103</v>
      </c>
      <c r="E808" s="166" t="s">
        <v>0</v>
      </c>
      <c r="F808" s="167" t="s">
        <v>1035</v>
      </c>
      <c r="H808" s="166" t="s">
        <v>0</v>
      </c>
      <c r="L808" s="163"/>
      <c r="M808" s="168"/>
      <c r="T808" s="169"/>
      <c r="AT808" s="166" t="s">
        <v>103</v>
      </c>
      <c r="AU808" s="166" t="s">
        <v>37</v>
      </c>
      <c r="AV808" s="164" t="s">
        <v>36</v>
      </c>
      <c r="AW808" s="164" t="s">
        <v>17</v>
      </c>
      <c r="AX808" s="164" t="s">
        <v>35</v>
      </c>
      <c r="AY808" s="166" t="s">
        <v>94</v>
      </c>
    </row>
    <row r="809" spans="2:65" s="171" customFormat="1" x14ac:dyDescent="0.3">
      <c r="B809" s="170"/>
      <c r="D809" s="165" t="s">
        <v>103</v>
      </c>
      <c r="E809" s="172" t="s">
        <v>0</v>
      </c>
      <c r="F809" s="173" t="s">
        <v>1049</v>
      </c>
      <c r="H809" s="174">
        <v>17.5</v>
      </c>
      <c r="L809" s="170"/>
      <c r="M809" s="175"/>
      <c r="T809" s="176"/>
      <c r="AT809" s="172" t="s">
        <v>103</v>
      </c>
      <c r="AU809" s="172" t="s">
        <v>37</v>
      </c>
      <c r="AV809" s="171" t="s">
        <v>37</v>
      </c>
      <c r="AW809" s="171" t="s">
        <v>17</v>
      </c>
      <c r="AX809" s="171" t="s">
        <v>35</v>
      </c>
      <c r="AY809" s="172" t="s">
        <v>94</v>
      </c>
    </row>
    <row r="810" spans="2:65" s="171" customFormat="1" ht="20.399999999999999" x14ac:dyDescent="0.3">
      <c r="B810" s="170"/>
      <c r="D810" s="165" t="s">
        <v>103</v>
      </c>
      <c r="E810" s="172" t="s">
        <v>0</v>
      </c>
      <c r="F810" s="173" t="s">
        <v>1043</v>
      </c>
      <c r="H810" s="174">
        <v>93.69</v>
      </c>
      <c r="L810" s="170"/>
      <c r="M810" s="175"/>
      <c r="T810" s="176"/>
      <c r="AT810" s="172" t="s">
        <v>103</v>
      </c>
      <c r="AU810" s="172" t="s">
        <v>37</v>
      </c>
      <c r="AV810" s="171" t="s">
        <v>37</v>
      </c>
      <c r="AW810" s="171" t="s">
        <v>17</v>
      </c>
      <c r="AX810" s="171" t="s">
        <v>35</v>
      </c>
      <c r="AY810" s="172" t="s">
        <v>94</v>
      </c>
    </row>
    <row r="811" spans="2:65" s="171" customFormat="1" x14ac:dyDescent="0.3">
      <c r="B811" s="170"/>
      <c r="D811" s="165" t="s">
        <v>103</v>
      </c>
      <c r="F811" s="173" t="s">
        <v>1050</v>
      </c>
      <c r="H811" s="174">
        <v>113.414</v>
      </c>
      <c r="L811" s="170"/>
      <c r="M811" s="175"/>
      <c r="T811" s="176"/>
      <c r="AT811" s="172" t="s">
        <v>103</v>
      </c>
      <c r="AU811" s="172" t="s">
        <v>37</v>
      </c>
      <c r="AV811" s="171" t="s">
        <v>37</v>
      </c>
      <c r="AW811" s="171" t="s">
        <v>1</v>
      </c>
      <c r="AX811" s="171" t="s">
        <v>36</v>
      </c>
      <c r="AY811" s="172" t="s">
        <v>94</v>
      </c>
    </row>
    <row r="812" spans="2:65" s="79" customFormat="1" ht="24" customHeight="1" x14ac:dyDescent="0.3">
      <c r="B812" s="150"/>
      <c r="C812" s="151" t="s">
        <v>1017</v>
      </c>
      <c r="D812" s="151" t="s">
        <v>96</v>
      </c>
      <c r="E812" s="152" t="s">
        <v>1052</v>
      </c>
      <c r="F812" s="153" t="s">
        <v>1053</v>
      </c>
      <c r="G812" s="154" t="s">
        <v>99</v>
      </c>
      <c r="H812" s="155">
        <v>15.75</v>
      </c>
      <c r="I812" s="156"/>
      <c r="J812" s="156">
        <f>ROUND(I812*H812,2)</f>
        <v>0</v>
      </c>
      <c r="K812" s="153" t="s">
        <v>100</v>
      </c>
      <c r="L812" s="80"/>
      <c r="M812" s="157" t="s">
        <v>0</v>
      </c>
      <c r="N812" s="158" t="s">
        <v>24</v>
      </c>
      <c r="O812" s="159">
        <v>0.06</v>
      </c>
      <c r="P812" s="159">
        <f>O812*H812</f>
        <v>0.94499999999999995</v>
      </c>
      <c r="Q812" s="159">
        <v>1.0000000000000001E-5</v>
      </c>
      <c r="R812" s="159">
        <f>Q812*H812</f>
        <v>1.5750000000000001E-4</v>
      </c>
      <c r="S812" s="159">
        <v>0</v>
      </c>
      <c r="T812" s="160">
        <f>S812*H812</f>
        <v>0</v>
      </c>
      <c r="AR812" s="161" t="s">
        <v>182</v>
      </c>
      <c r="AT812" s="161" t="s">
        <v>96</v>
      </c>
      <c r="AU812" s="161" t="s">
        <v>37</v>
      </c>
      <c r="AY812" s="72" t="s">
        <v>94</v>
      </c>
      <c r="BE812" s="162">
        <f>IF(N812="základní",J812,0)</f>
        <v>0</v>
      </c>
      <c r="BF812" s="162">
        <f>IF(N812="snížená",J812,0)</f>
        <v>0</v>
      </c>
      <c r="BG812" s="162">
        <f>IF(N812="zákl. přenesená",J812,0)</f>
        <v>0</v>
      </c>
      <c r="BH812" s="162">
        <f>IF(N812="sníž. přenesená",J812,0)</f>
        <v>0</v>
      </c>
      <c r="BI812" s="162">
        <f>IF(N812="nulová",J812,0)</f>
        <v>0</v>
      </c>
      <c r="BJ812" s="72" t="s">
        <v>36</v>
      </c>
      <c r="BK812" s="162">
        <f>ROUND(I812*H812,2)</f>
        <v>0</v>
      </c>
      <c r="BL812" s="72" t="s">
        <v>182</v>
      </c>
      <c r="BM812" s="161" t="s">
        <v>1054</v>
      </c>
    </row>
    <row r="813" spans="2:65" s="164" customFormat="1" x14ac:dyDescent="0.3">
      <c r="B813" s="163"/>
      <c r="D813" s="165" t="s">
        <v>103</v>
      </c>
      <c r="E813" s="166" t="s">
        <v>0</v>
      </c>
      <c r="F813" s="167" t="s">
        <v>1035</v>
      </c>
      <c r="H813" s="166" t="s">
        <v>0</v>
      </c>
      <c r="L813" s="163"/>
      <c r="M813" s="168"/>
      <c r="T813" s="169"/>
      <c r="AT813" s="166" t="s">
        <v>103</v>
      </c>
      <c r="AU813" s="166" t="s">
        <v>37</v>
      </c>
      <c r="AV813" s="164" t="s">
        <v>36</v>
      </c>
      <c r="AW813" s="164" t="s">
        <v>17</v>
      </c>
      <c r="AX813" s="164" t="s">
        <v>35</v>
      </c>
      <c r="AY813" s="166" t="s">
        <v>94</v>
      </c>
    </row>
    <row r="814" spans="2:65" s="171" customFormat="1" x14ac:dyDescent="0.3">
      <c r="B814" s="170"/>
      <c r="D814" s="165" t="s">
        <v>103</v>
      </c>
      <c r="E814" s="172" t="s">
        <v>0</v>
      </c>
      <c r="F814" s="173" t="s">
        <v>1055</v>
      </c>
      <c r="H814" s="174">
        <v>15.75</v>
      </c>
      <c r="L814" s="170"/>
      <c r="M814" s="175"/>
      <c r="T814" s="176"/>
      <c r="AT814" s="172" t="s">
        <v>103</v>
      </c>
      <c r="AU814" s="172" t="s">
        <v>37</v>
      </c>
      <c r="AV814" s="171" t="s">
        <v>37</v>
      </c>
      <c r="AW814" s="171" t="s">
        <v>17</v>
      </c>
      <c r="AX814" s="171" t="s">
        <v>35</v>
      </c>
      <c r="AY814" s="172" t="s">
        <v>94</v>
      </c>
    </row>
    <row r="815" spans="2:65" s="79" customFormat="1" ht="24" customHeight="1" x14ac:dyDescent="0.3">
      <c r="B815" s="150"/>
      <c r="C815" s="177" t="s">
        <v>1022</v>
      </c>
      <c r="D815" s="177" t="s">
        <v>176</v>
      </c>
      <c r="E815" s="178" t="s">
        <v>1057</v>
      </c>
      <c r="F815" s="179" t="s">
        <v>1058</v>
      </c>
      <c r="G815" s="180" t="s">
        <v>99</v>
      </c>
      <c r="H815" s="181">
        <v>17.324999999999999</v>
      </c>
      <c r="I815" s="182"/>
      <c r="J815" s="182">
        <f>ROUND(I815*H815,2)</f>
        <v>0</v>
      </c>
      <c r="K815" s="179" t="s">
        <v>100</v>
      </c>
      <c r="L815" s="183"/>
      <c r="M815" s="184" t="s">
        <v>0</v>
      </c>
      <c r="N815" s="185" t="s">
        <v>24</v>
      </c>
      <c r="O815" s="159">
        <v>0</v>
      </c>
      <c r="P815" s="159">
        <f>O815*H815</f>
        <v>0</v>
      </c>
      <c r="Q815" s="159">
        <v>1.15E-4</v>
      </c>
      <c r="R815" s="159">
        <f>Q815*H815</f>
        <v>1.9923749999999998E-3</v>
      </c>
      <c r="S815" s="159">
        <v>0</v>
      </c>
      <c r="T815" s="160">
        <f>S815*H815</f>
        <v>0</v>
      </c>
      <c r="AR815" s="161" t="s">
        <v>265</v>
      </c>
      <c r="AT815" s="161" t="s">
        <v>176</v>
      </c>
      <c r="AU815" s="161" t="s">
        <v>37</v>
      </c>
      <c r="AY815" s="72" t="s">
        <v>94</v>
      </c>
      <c r="BE815" s="162">
        <f>IF(N815="základní",J815,0)</f>
        <v>0</v>
      </c>
      <c r="BF815" s="162">
        <f>IF(N815="snížená",J815,0)</f>
        <v>0</v>
      </c>
      <c r="BG815" s="162">
        <f>IF(N815="zákl. přenesená",J815,0)</f>
        <v>0</v>
      </c>
      <c r="BH815" s="162">
        <f>IF(N815="sníž. přenesená",J815,0)</f>
        <v>0</v>
      </c>
      <c r="BI815" s="162">
        <f>IF(N815="nulová",J815,0)</f>
        <v>0</v>
      </c>
      <c r="BJ815" s="72" t="s">
        <v>36</v>
      </c>
      <c r="BK815" s="162">
        <f>ROUND(I815*H815,2)</f>
        <v>0</v>
      </c>
      <c r="BL815" s="72" t="s">
        <v>182</v>
      </c>
      <c r="BM815" s="161" t="s">
        <v>1059</v>
      </c>
    </row>
    <row r="816" spans="2:65" s="171" customFormat="1" x14ac:dyDescent="0.3">
      <c r="B816" s="170"/>
      <c r="D816" s="165" t="s">
        <v>103</v>
      </c>
      <c r="F816" s="173" t="s">
        <v>1914</v>
      </c>
      <c r="H816" s="174">
        <v>17.324999999999999</v>
      </c>
      <c r="L816" s="170"/>
      <c r="M816" s="175"/>
      <c r="T816" s="176"/>
      <c r="AT816" s="172" t="s">
        <v>103</v>
      </c>
      <c r="AU816" s="172" t="s">
        <v>37</v>
      </c>
      <c r="AV816" s="171" t="s">
        <v>37</v>
      </c>
      <c r="AW816" s="171" t="s">
        <v>1</v>
      </c>
      <c r="AX816" s="171" t="s">
        <v>36</v>
      </c>
      <c r="AY816" s="172" t="s">
        <v>94</v>
      </c>
    </row>
    <row r="817" spans="2:65" s="79" customFormat="1" ht="24" customHeight="1" x14ac:dyDescent="0.3">
      <c r="B817" s="150"/>
      <c r="C817" s="151" t="s">
        <v>1026</v>
      </c>
      <c r="D817" s="151" t="s">
        <v>96</v>
      </c>
      <c r="E817" s="152" t="s">
        <v>1061</v>
      </c>
      <c r="F817" s="153" t="s">
        <v>1062</v>
      </c>
      <c r="G817" s="154" t="s">
        <v>160</v>
      </c>
      <c r="H817" s="155">
        <v>4.3120000000000003</v>
      </c>
      <c r="I817" s="156"/>
      <c r="J817" s="156">
        <f>ROUND(I817*H817,2)</f>
        <v>0</v>
      </c>
      <c r="K817" s="153" t="s">
        <v>130</v>
      </c>
      <c r="L817" s="80"/>
      <c r="M817" s="157" t="s">
        <v>0</v>
      </c>
      <c r="N817" s="158" t="s">
        <v>24</v>
      </c>
      <c r="O817" s="159">
        <v>1.831</v>
      </c>
      <c r="P817" s="159">
        <f>O817*H817</f>
        <v>7.8952720000000003</v>
      </c>
      <c r="Q817" s="159">
        <v>0</v>
      </c>
      <c r="R817" s="159">
        <f>Q817*H817</f>
        <v>0</v>
      </c>
      <c r="S817" s="159">
        <v>0</v>
      </c>
      <c r="T817" s="160">
        <f>S817*H817</f>
        <v>0</v>
      </c>
      <c r="AR817" s="161" t="s">
        <v>182</v>
      </c>
      <c r="AT817" s="161" t="s">
        <v>96</v>
      </c>
      <c r="AU817" s="161" t="s">
        <v>37</v>
      </c>
      <c r="AY817" s="72" t="s">
        <v>94</v>
      </c>
      <c r="BE817" s="162">
        <f>IF(N817="základní",J817,0)</f>
        <v>0</v>
      </c>
      <c r="BF817" s="162">
        <f>IF(N817="snížená",J817,0)</f>
        <v>0</v>
      </c>
      <c r="BG817" s="162">
        <f>IF(N817="zákl. přenesená",J817,0)</f>
        <v>0</v>
      </c>
      <c r="BH817" s="162">
        <f>IF(N817="sníž. přenesená",J817,0)</f>
        <v>0</v>
      </c>
      <c r="BI817" s="162">
        <f>IF(N817="nulová",J817,0)</f>
        <v>0</v>
      </c>
      <c r="BJ817" s="72" t="s">
        <v>36</v>
      </c>
      <c r="BK817" s="162">
        <f>ROUND(I817*H817,2)</f>
        <v>0</v>
      </c>
      <c r="BL817" s="72" t="s">
        <v>182</v>
      </c>
      <c r="BM817" s="161" t="s">
        <v>1063</v>
      </c>
    </row>
    <row r="818" spans="2:65" s="139" customFormat="1" ht="22.8" customHeight="1" x14ac:dyDescent="0.25">
      <c r="B818" s="138"/>
      <c r="D818" s="140" t="s">
        <v>34</v>
      </c>
      <c r="E818" s="148" t="s">
        <v>1064</v>
      </c>
      <c r="F818" s="148" t="s">
        <v>1065</v>
      </c>
      <c r="J818" s="149">
        <f>BK818</f>
        <v>0</v>
      </c>
      <c r="L818" s="138"/>
      <c r="M818" s="143"/>
      <c r="P818" s="144">
        <f>SUM(P819:P850)</f>
        <v>99.916510000000002</v>
      </c>
      <c r="R818" s="144">
        <f>SUM(R819:R850)</f>
        <v>0.25064199999999998</v>
      </c>
      <c r="T818" s="145">
        <f>SUM(T819:T850)</f>
        <v>0</v>
      </c>
      <c r="AR818" s="140" t="s">
        <v>37</v>
      </c>
      <c r="AT818" s="146" t="s">
        <v>34</v>
      </c>
      <c r="AU818" s="146" t="s">
        <v>36</v>
      </c>
      <c r="AY818" s="140" t="s">
        <v>94</v>
      </c>
      <c r="BK818" s="147">
        <f>SUM(BK819:BK850)</f>
        <v>0</v>
      </c>
    </row>
    <row r="819" spans="2:65" s="79" customFormat="1" ht="24" customHeight="1" x14ac:dyDescent="0.3">
      <c r="B819" s="150"/>
      <c r="C819" s="151" t="s">
        <v>1031</v>
      </c>
      <c r="D819" s="151" t="s">
        <v>96</v>
      </c>
      <c r="E819" s="152" t="s">
        <v>1067</v>
      </c>
      <c r="F819" s="153" t="s">
        <v>1068</v>
      </c>
      <c r="G819" s="154" t="s">
        <v>373</v>
      </c>
      <c r="H819" s="155">
        <v>116.6</v>
      </c>
      <c r="I819" s="156"/>
      <c r="J819" s="156">
        <f>ROUND(I819*H819,2)</f>
        <v>0</v>
      </c>
      <c r="K819" s="153" t="s">
        <v>130</v>
      </c>
      <c r="L819" s="80"/>
      <c r="M819" s="157" t="s">
        <v>0</v>
      </c>
      <c r="N819" s="158" t="s">
        <v>24</v>
      </c>
      <c r="O819" s="159">
        <v>0.14000000000000001</v>
      </c>
      <c r="P819" s="159">
        <f>O819*H819</f>
        <v>16.324000000000002</v>
      </c>
      <c r="Q819" s="159">
        <v>0</v>
      </c>
      <c r="R819" s="159">
        <f>Q819*H819</f>
        <v>0</v>
      </c>
      <c r="S819" s="159">
        <v>0</v>
      </c>
      <c r="T819" s="160">
        <f>S819*H819</f>
        <v>0</v>
      </c>
      <c r="AR819" s="161" t="s">
        <v>182</v>
      </c>
      <c r="AT819" s="161" t="s">
        <v>96</v>
      </c>
      <c r="AU819" s="161" t="s">
        <v>37</v>
      </c>
      <c r="AY819" s="72" t="s">
        <v>94</v>
      </c>
      <c r="BE819" s="162">
        <f>IF(N819="základní",J819,0)</f>
        <v>0</v>
      </c>
      <c r="BF819" s="162">
        <f>IF(N819="snížená",J819,0)</f>
        <v>0</v>
      </c>
      <c r="BG819" s="162">
        <f>IF(N819="zákl. přenesená",J819,0)</f>
        <v>0</v>
      </c>
      <c r="BH819" s="162">
        <f>IF(N819="sníž. přenesená",J819,0)</f>
        <v>0</v>
      </c>
      <c r="BI819" s="162">
        <f>IF(N819="nulová",J819,0)</f>
        <v>0</v>
      </c>
      <c r="BJ819" s="72" t="s">
        <v>36</v>
      </c>
      <c r="BK819" s="162">
        <f>ROUND(I819*H819,2)</f>
        <v>0</v>
      </c>
      <c r="BL819" s="72" t="s">
        <v>182</v>
      </c>
      <c r="BM819" s="161" t="s">
        <v>1069</v>
      </c>
    </row>
    <row r="820" spans="2:65" s="164" customFormat="1" x14ac:dyDescent="0.3">
      <c r="B820" s="163"/>
      <c r="D820" s="165" t="s">
        <v>103</v>
      </c>
      <c r="E820" s="166" t="s">
        <v>0</v>
      </c>
      <c r="F820" s="167" t="s">
        <v>338</v>
      </c>
      <c r="H820" s="166" t="s">
        <v>0</v>
      </c>
      <c r="L820" s="163"/>
      <c r="M820" s="168"/>
      <c r="T820" s="169"/>
      <c r="AT820" s="166" t="s">
        <v>103</v>
      </c>
      <c r="AU820" s="166" t="s">
        <v>37</v>
      </c>
      <c r="AV820" s="164" t="s">
        <v>36</v>
      </c>
      <c r="AW820" s="164" t="s">
        <v>17</v>
      </c>
      <c r="AX820" s="164" t="s">
        <v>35</v>
      </c>
      <c r="AY820" s="166" t="s">
        <v>94</v>
      </c>
    </row>
    <row r="821" spans="2:65" s="171" customFormat="1" x14ac:dyDescent="0.3">
      <c r="B821" s="170"/>
      <c r="D821" s="165" t="s">
        <v>103</v>
      </c>
      <c r="E821" s="172" t="s">
        <v>0</v>
      </c>
      <c r="F821" s="173" t="s">
        <v>1070</v>
      </c>
      <c r="H821" s="174">
        <v>116.6</v>
      </c>
      <c r="L821" s="170"/>
      <c r="M821" s="175"/>
      <c r="T821" s="176"/>
      <c r="AT821" s="172" t="s">
        <v>103</v>
      </c>
      <c r="AU821" s="172" t="s">
        <v>37</v>
      </c>
      <c r="AV821" s="171" t="s">
        <v>37</v>
      </c>
      <c r="AW821" s="171" t="s">
        <v>17</v>
      </c>
      <c r="AX821" s="171" t="s">
        <v>35</v>
      </c>
      <c r="AY821" s="172" t="s">
        <v>94</v>
      </c>
    </row>
    <row r="822" spans="2:65" s="79" customFormat="1" ht="16.5" customHeight="1" x14ac:dyDescent="0.3">
      <c r="B822" s="150"/>
      <c r="C822" s="177" t="s">
        <v>1038</v>
      </c>
      <c r="D822" s="177" t="s">
        <v>176</v>
      </c>
      <c r="E822" s="178" t="s">
        <v>1072</v>
      </c>
      <c r="F822" s="179" t="s">
        <v>1073</v>
      </c>
      <c r="G822" s="180" t="s">
        <v>179</v>
      </c>
      <c r="H822" s="181">
        <v>116.6</v>
      </c>
      <c r="I822" s="182"/>
      <c r="J822" s="182">
        <f>ROUND(I822*H822,2)</f>
        <v>0</v>
      </c>
      <c r="K822" s="179" t="s">
        <v>100</v>
      </c>
      <c r="L822" s="183"/>
      <c r="M822" s="184" t="s">
        <v>0</v>
      </c>
      <c r="N822" s="185" t="s">
        <v>24</v>
      </c>
      <c r="O822" s="159">
        <v>0</v>
      </c>
      <c r="P822" s="159">
        <f>O822*H822</f>
        <v>0</v>
      </c>
      <c r="Q822" s="159">
        <v>1E-3</v>
      </c>
      <c r="R822" s="159">
        <f>Q822*H822</f>
        <v>0.1166</v>
      </c>
      <c r="S822" s="159">
        <v>0</v>
      </c>
      <c r="T822" s="160">
        <f>S822*H822</f>
        <v>0</v>
      </c>
      <c r="AR822" s="161" t="s">
        <v>265</v>
      </c>
      <c r="AT822" s="161" t="s">
        <v>176</v>
      </c>
      <c r="AU822" s="161" t="s">
        <v>37</v>
      </c>
      <c r="AY822" s="72" t="s">
        <v>94</v>
      </c>
      <c r="BE822" s="162">
        <f>IF(N822="základní",J822,0)</f>
        <v>0</v>
      </c>
      <c r="BF822" s="162">
        <f>IF(N822="snížená",J822,0)</f>
        <v>0</v>
      </c>
      <c r="BG822" s="162">
        <f>IF(N822="zákl. přenesená",J822,0)</f>
        <v>0</v>
      </c>
      <c r="BH822" s="162">
        <f>IF(N822="sníž. přenesená",J822,0)</f>
        <v>0</v>
      </c>
      <c r="BI822" s="162">
        <f>IF(N822="nulová",J822,0)</f>
        <v>0</v>
      </c>
      <c r="BJ822" s="72" t="s">
        <v>36</v>
      </c>
      <c r="BK822" s="162">
        <f>ROUND(I822*H822,2)</f>
        <v>0</v>
      </c>
      <c r="BL822" s="72" t="s">
        <v>182</v>
      </c>
      <c r="BM822" s="161" t="s">
        <v>1074</v>
      </c>
    </row>
    <row r="823" spans="2:65" s="79" customFormat="1" ht="24" customHeight="1" x14ac:dyDescent="0.3">
      <c r="B823" s="150"/>
      <c r="C823" s="151" t="s">
        <v>1045</v>
      </c>
      <c r="D823" s="151" t="s">
        <v>96</v>
      </c>
      <c r="E823" s="152" t="s">
        <v>1076</v>
      </c>
      <c r="F823" s="153" t="s">
        <v>1077</v>
      </c>
      <c r="G823" s="154" t="s">
        <v>373</v>
      </c>
      <c r="H823" s="155">
        <v>94.5</v>
      </c>
      <c r="I823" s="156"/>
      <c r="J823" s="156">
        <f>ROUND(I823*H823,2)</f>
        <v>0</v>
      </c>
      <c r="K823" s="153" t="s">
        <v>130</v>
      </c>
      <c r="L823" s="80"/>
      <c r="M823" s="157" t="s">
        <v>0</v>
      </c>
      <c r="N823" s="158" t="s">
        <v>24</v>
      </c>
      <c r="O823" s="159">
        <v>0.497</v>
      </c>
      <c r="P823" s="159">
        <f>O823*H823</f>
        <v>46.966499999999996</v>
      </c>
      <c r="Q823" s="159">
        <v>0</v>
      </c>
      <c r="R823" s="159">
        <f>Q823*H823</f>
        <v>0</v>
      </c>
      <c r="S823" s="159">
        <v>0</v>
      </c>
      <c r="T823" s="160">
        <f>S823*H823</f>
        <v>0</v>
      </c>
      <c r="AR823" s="161" t="s">
        <v>182</v>
      </c>
      <c r="AT823" s="161" t="s">
        <v>96</v>
      </c>
      <c r="AU823" s="161" t="s">
        <v>37</v>
      </c>
      <c r="AY823" s="72" t="s">
        <v>94</v>
      </c>
      <c r="BE823" s="162">
        <f>IF(N823="základní",J823,0)</f>
        <v>0</v>
      </c>
      <c r="BF823" s="162">
        <f>IF(N823="snížená",J823,0)</f>
        <v>0</v>
      </c>
      <c r="BG823" s="162">
        <f>IF(N823="zákl. přenesená",J823,0)</f>
        <v>0</v>
      </c>
      <c r="BH823" s="162">
        <f>IF(N823="sníž. přenesená",J823,0)</f>
        <v>0</v>
      </c>
      <c r="BI823" s="162">
        <f>IF(N823="nulová",J823,0)</f>
        <v>0</v>
      </c>
      <c r="BJ823" s="72" t="s">
        <v>36</v>
      </c>
      <c r="BK823" s="162">
        <f>ROUND(I823*H823,2)</f>
        <v>0</v>
      </c>
      <c r="BL823" s="72" t="s">
        <v>182</v>
      </c>
      <c r="BM823" s="161" t="s">
        <v>1078</v>
      </c>
    </row>
    <row r="824" spans="2:65" s="171" customFormat="1" x14ac:dyDescent="0.3">
      <c r="B824" s="170"/>
      <c r="D824" s="165" t="s">
        <v>103</v>
      </c>
      <c r="E824" s="172" t="s">
        <v>0</v>
      </c>
      <c r="F824" s="173" t="s">
        <v>1079</v>
      </c>
      <c r="H824" s="174">
        <v>31.5</v>
      </c>
      <c r="L824" s="170"/>
      <c r="M824" s="175"/>
      <c r="T824" s="176"/>
      <c r="AT824" s="172" t="s">
        <v>103</v>
      </c>
      <c r="AU824" s="172" t="s">
        <v>37</v>
      </c>
      <c r="AV824" s="171" t="s">
        <v>37</v>
      </c>
      <c r="AW824" s="171" t="s">
        <v>17</v>
      </c>
      <c r="AX824" s="171" t="s">
        <v>35</v>
      </c>
      <c r="AY824" s="172" t="s">
        <v>94</v>
      </c>
    </row>
    <row r="825" spans="2:65" s="171" customFormat="1" x14ac:dyDescent="0.3">
      <c r="B825" s="170"/>
      <c r="D825" s="165" t="s">
        <v>103</v>
      </c>
      <c r="E825" s="172" t="s">
        <v>0</v>
      </c>
      <c r="F825" s="173" t="s">
        <v>1080</v>
      </c>
      <c r="H825" s="174">
        <v>63</v>
      </c>
      <c r="L825" s="170"/>
      <c r="M825" s="175"/>
      <c r="T825" s="176"/>
      <c r="AT825" s="172" t="s">
        <v>103</v>
      </c>
      <c r="AU825" s="172" t="s">
        <v>37</v>
      </c>
      <c r="AV825" s="171" t="s">
        <v>37</v>
      </c>
      <c r="AW825" s="171" t="s">
        <v>17</v>
      </c>
      <c r="AX825" s="171" t="s">
        <v>35</v>
      </c>
      <c r="AY825" s="172" t="s">
        <v>94</v>
      </c>
    </row>
    <row r="826" spans="2:65" s="79" customFormat="1" ht="16.5" customHeight="1" x14ac:dyDescent="0.3">
      <c r="B826" s="150"/>
      <c r="C826" s="177" t="s">
        <v>1051</v>
      </c>
      <c r="D826" s="177" t="s">
        <v>176</v>
      </c>
      <c r="E826" s="178" t="s">
        <v>1082</v>
      </c>
      <c r="F826" s="179" t="s">
        <v>1083</v>
      </c>
      <c r="G826" s="180" t="s">
        <v>179</v>
      </c>
      <c r="H826" s="181">
        <v>20.542999999999999</v>
      </c>
      <c r="I826" s="182"/>
      <c r="J826" s="182">
        <f>ROUND(I826*H826,2)</f>
        <v>0</v>
      </c>
      <c r="K826" s="179" t="s">
        <v>100</v>
      </c>
      <c r="L826" s="183"/>
      <c r="M826" s="184" t="s">
        <v>0</v>
      </c>
      <c r="N826" s="185" t="s">
        <v>24</v>
      </c>
      <c r="O826" s="159">
        <v>0</v>
      </c>
      <c r="P826" s="159">
        <f>O826*H826</f>
        <v>0</v>
      </c>
      <c r="Q826" s="159">
        <v>1E-3</v>
      </c>
      <c r="R826" s="159">
        <f>Q826*H826</f>
        <v>2.0542999999999999E-2</v>
      </c>
      <c r="S826" s="159">
        <v>0</v>
      </c>
      <c r="T826" s="160">
        <f>S826*H826</f>
        <v>0</v>
      </c>
      <c r="AR826" s="161" t="s">
        <v>265</v>
      </c>
      <c r="AT826" s="161" t="s">
        <v>176</v>
      </c>
      <c r="AU826" s="161" t="s">
        <v>37</v>
      </c>
      <c r="AY826" s="72" t="s">
        <v>94</v>
      </c>
      <c r="BE826" s="162">
        <f>IF(N826="základní",J826,0)</f>
        <v>0</v>
      </c>
      <c r="BF826" s="162">
        <f>IF(N826="snížená",J826,0)</f>
        <v>0</v>
      </c>
      <c r="BG826" s="162">
        <f>IF(N826="zákl. přenesená",J826,0)</f>
        <v>0</v>
      </c>
      <c r="BH826" s="162">
        <f>IF(N826="sníž. přenesená",J826,0)</f>
        <v>0</v>
      </c>
      <c r="BI826" s="162">
        <f>IF(N826="nulová",J826,0)</f>
        <v>0</v>
      </c>
      <c r="BJ826" s="72" t="s">
        <v>36</v>
      </c>
      <c r="BK826" s="162">
        <f>ROUND(I826*H826,2)</f>
        <v>0</v>
      </c>
      <c r="BL826" s="72" t="s">
        <v>182</v>
      </c>
      <c r="BM826" s="161" t="s">
        <v>1084</v>
      </c>
    </row>
    <row r="827" spans="2:65" s="171" customFormat="1" x14ac:dyDescent="0.3">
      <c r="B827" s="170"/>
      <c r="D827" s="165" t="s">
        <v>103</v>
      </c>
      <c r="E827" s="172" t="s">
        <v>0</v>
      </c>
      <c r="F827" s="173" t="s">
        <v>1085</v>
      </c>
      <c r="H827" s="174">
        <v>19.565000000000001</v>
      </c>
      <c r="L827" s="170"/>
      <c r="M827" s="175"/>
      <c r="T827" s="176"/>
      <c r="AT827" s="172" t="s">
        <v>103</v>
      </c>
      <c r="AU827" s="172" t="s">
        <v>37</v>
      </c>
      <c r="AV827" s="171" t="s">
        <v>37</v>
      </c>
      <c r="AW827" s="171" t="s">
        <v>17</v>
      </c>
      <c r="AX827" s="171" t="s">
        <v>35</v>
      </c>
      <c r="AY827" s="172" t="s">
        <v>94</v>
      </c>
    </row>
    <row r="828" spans="2:65" s="171" customFormat="1" x14ac:dyDescent="0.3">
      <c r="B828" s="170"/>
      <c r="D828" s="165" t="s">
        <v>103</v>
      </c>
      <c r="F828" s="173" t="s">
        <v>1086</v>
      </c>
      <c r="H828" s="174">
        <v>20.542999999999999</v>
      </c>
      <c r="L828" s="170"/>
      <c r="M828" s="175"/>
      <c r="T828" s="176"/>
      <c r="AT828" s="172" t="s">
        <v>103</v>
      </c>
      <c r="AU828" s="172" t="s">
        <v>37</v>
      </c>
      <c r="AV828" s="171" t="s">
        <v>37</v>
      </c>
      <c r="AW828" s="171" t="s">
        <v>1</v>
      </c>
      <c r="AX828" s="171" t="s">
        <v>36</v>
      </c>
      <c r="AY828" s="172" t="s">
        <v>94</v>
      </c>
    </row>
    <row r="829" spans="2:65" s="79" customFormat="1" ht="16.5" customHeight="1" x14ac:dyDescent="0.3">
      <c r="B829" s="150"/>
      <c r="C829" s="177" t="s">
        <v>1056</v>
      </c>
      <c r="D829" s="177" t="s">
        <v>176</v>
      </c>
      <c r="E829" s="178" t="s">
        <v>1088</v>
      </c>
      <c r="F829" s="179" t="s">
        <v>1089</v>
      </c>
      <c r="G829" s="180" t="s">
        <v>179</v>
      </c>
      <c r="H829" s="181">
        <v>39.130000000000003</v>
      </c>
      <c r="I829" s="182"/>
      <c r="J829" s="182">
        <f>ROUND(I829*H829,2)</f>
        <v>0</v>
      </c>
      <c r="K829" s="179" t="s">
        <v>130</v>
      </c>
      <c r="L829" s="183"/>
      <c r="M829" s="184" t="s">
        <v>0</v>
      </c>
      <c r="N829" s="185" t="s">
        <v>24</v>
      </c>
      <c r="O829" s="159">
        <v>0</v>
      </c>
      <c r="P829" s="159">
        <f>O829*H829</f>
        <v>0</v>
      </c>
      <c r="Q829" s="159">
        <v>1E-3</v>
      </c>
      <c r="R829" s="159">
        <f>Q829*H829</f>
        <v>3.9130000000000005E-2</v>
      </c>
      <c r="S829" s="159">
        <v>0</v>
      </c>
      <c r="T829" s="160">
        <f>S829*H829</f>
        <v>0</v>
      </c>
      <c r="AR829" s="161" t="s">
        <v>265</v>
      </c>
      <c r="AT829" s="161" t="s">
        <v>176</v>
      </c>
      <c r="AU829" s="161" t="s">
        <v>37</v>
      </c>
      <c r="AY829" s="72" t="s">
        <v>94</v>
      </c>
      <c r="BE829" s="162">
        <f>IF(N829="základní",J829,0)</f>
        <v>0</v>
      </c>
      <c r="BF829" s="162">
        <f>IF(N829="snížená",J829,0)</f>
        <v>0</v>
      </c>
      <c r="BG829" s="162">
        <f>IF(N829="zákl. přenesená",J829,0)</f>
        <v>0</v>
      </c>
      <c r="BH829" s="162">
        <f>IF(N829="sníž. přenesená",J829,0)</f>
        <v>0</v>
      </c>
      <c r="BI829" s="162">
        <f>IF(N829="nulová",J829,0)</f>
        <v>0</v>
      </c>
      <c r="BJ829" s="72" t="s">
        <v>36</v>
      </c>
      <c r="BK829" s="162">
        <f>ROUND(I829*H829,2)</f>
        <v>0</v>
      </c>
      <c r="BL829" s="72" t="s">
        <v>182</v>
      </c>
      <c r="BM829" s="161" t="s">
        <v>1090</v>
      </c>
    </row>
    <row r="830" spans="2:65" s="171" customFormat="1" x14ac:dyDescent="0.3">
      <c r="B830" s="170"/>
      <c r="D830" s="165" t="s">
        <v>103</v>
      </c>
      <c r="E830" s="172" t="s">
        <v>0</v>
      </c>
      <c r="F830" s="173" t="s">
        <v>1091</v>
      </c>
      <c r="H830" s="174">
        <v>39.130000000000003</v>
      </c>
      <c r="L830" s="170"/>
      <c r="M830" s="175"/>
      <c r="T830" s="176"/>
      <c r="AT830" s="172" t="s">
        <v>103</v>
      </c>
      <c r="AU830" s="172" t="s">
        <v>37</v>
      </c>
      <c r="AV830" s="171" t="s">
        <v>37</v>
      </c>
      <c r="AW830" s="171" t="s">
        <v>17</v>
      </c>
      <c r="AX830" s="171" t="s">
        <v>35</v>
      </c>
      <c r="AY830" s="172" t="s">
        <v>94</v>
      </c>
    </row>
    <row r="831" spans="2:65" s="79" customFormat="1" ht="24" customHeight="1" x14ac:dyDescent="0.3">
      <c r="B831" s="150"/>
      <c r="C831" s="177" t="s">
        <v>1060</v>
      </c>
      <c r="D831" s="177" t="s">
        <v>176</v>
      </c>
      <c r="E831" s="178" t="s">
        <v>1093</v>
      </c>
      <c r="F831" s="179" t="s">
        <v>1094</v>
      </c>
      <c r="G831" s="180" t="s">
        <v>216</v>
      </c>
      <c r="H831" s="181">
        <v>54</v>
      </c>
      <c r="I831" s="182"/>
      <c r="J831" s="182">
        <f>ROUND(I831*H831,2)</f>
        <v>0</v>
      </c>
      <c r="K831" s="179" t="s">
        <v>0</v>
      </c>
      <c r="L831" s="183"/>
      <c r="M831" s="184" t="s">
        <v>0</v>
      </c>
      <c r="N831" s="185" t="s">
        <v>24</v>
      </c>
      <c r="O831" s="159">
        <v>0</v>
      </c>
      <c r="P831" s="159">
        <f>O831*H831</f>
        <v>0</v>
      </c>
      <c r="Q831" s="159">
        <v>1.3999999999999999E-4</v>
      </c>
      <c r="R831" s="159">
        <f>Q831*H831</f>
        <v>7.559999999999999E-3</v>
      </c>
      <c r="S831" s="159">
        <v>0</v>
      </c>
      <c r="T831" s="160">
        <f>S831*H831</f>
        <v>0</v>
      </c>
      <c r="AR831" s="161" t="s">
        <v>265</v>
      </c>
      <c r="AT831" s="161" t="s">
        <v>176</v>
      </c>
      <c r="AU831" s="161" t="s">
        <v>37</v>
      </c>
      <c r="AY831" s="72" t="s">
        <v>94</v>
      </c>
      <c r="BE831" s="162">
        <f>IF(N831="základní",J831,0)</f>
        <v>0</v>
      </c>
      <c r="BF831" s="162">
        <f>IF(N831="snížená",J831,0)</f>
        <v>0</v>
      </c>
      <c r="BG831" s="162">
        <f>IF(N831="zákl. přenesená",J831,0)</f>
        <v>0</v>
      </c>
      <c r="BH831" s="162">
        <f>IF(N831="sníž. přenesená",J831,0)</f>
        <v>0</v>
      </c>
      <c r="BI831" s="162">
        <f>IF(N831="nulová",J831,0)</f>
        <v>0</v>
      </c>
      <c r="BJ831" s="72" t="s">
        <v>36</v>
      </c>
      <c r="BK831" s="162">
        <f>ROUND(I831*H831,2)</f>
        <v>0</v>
      </c>
      <c r="BL831" s="72" t="s">
        <v>182</v>
      </c>
      <c r="BM831" s="161" t="s">
        <v>1095</v>
      </c>
    </row>
    <row r="832" spans="2:65" s="171" customFormat="1" x14ac:dyDescent="0.3">
      <c r="B832" s="170"/>
      <c r="D832" s="165" t="s">
        <v>103</v>
      </c>
      <c r="E832" s="172" t="s">
        <v>0</v>
      </c>
      <c r="F832" s="173" t="s">
        <v>1096</v>
      </c>
      <c r="H832" s="174">
        <v>54</v>
      </c>
      <c r="L832" s="170"/>
      <c r="M832" s="175"/>
      <c r="T832" s="176"/>
      <c r="AT832" s="172" t="s">
        <v>103</v>
      </c>
      <c r="AU832" s="172" t="s">
        <v>37</v>
      </c>
      <c r="AV832" s="171" t="s">
        <v>37</v>
      </c>
      <c r="AW832" s="171" t="s">
        <v>17</v>
      </c>
      <c r="AX832" s="171" t="s">
        <v>35</v>
      </c>
      <c r="AY832" s="172" t="s">
        <v>94</v>
      </c>
    </row>
    <row r="833" spans="2:65" s="79" customFormat="1" ht="16.5" customHeight="1" x14ac:dyDescent="0.3">
      <c r="B833" s="150"/>
      <c r="C833" s="151" t="s">
        <v>1066</v>
      </c>
      <c r="D833" s="151" t="s">
        <v>96</v>
      </c>
      <c r="E833" s="152" t="s">
        <v>1098</v>
      </c>
      <c r="F833" s="153" t="s">
        <v>1099</v>
      </c>
      <c r="G833" s="154" t="s">
        <v>216</v>
      </c>
      <c r="H833" s="155">
        <v>70</v>
      </c>
      <c r="I833" s="156"/>
      <c r="J833" s="156">
        <f>ROUND(I833*H833,2)</f>
        <v>0</v>
      </c>
      <c r="K833" s="153" t="s">
        <v>130</v>
      </c>
      <c r="L833" s="80"/>
      <c r="M833" s="157" t="s">
        <v>0</v>
      </c>
      <c r="N833" s="158" t="s">
        <v>24</v>
      </c>
      <c r="O833" s="159">
        <v>0.35199999999999998</v>
      </c>
      <c r="P833" s="159">
        <f>O833*H833</f>
        <v>24.639999999999997</v>
      </c>
      <c r="Q833" s="159">
        <v>0</v>
      </c>
      <c r="R833" s="159">
        <f>Q833*H833</f>
        <v>0</v>
      </c>
      <c r="S833" s="159">
        <v>0</v>
      </c>
      <c r="T833" s="160">
        <f>S833*H833</f>
        <v>0</v>
      </c>
      <c r="AR833" s="161" t="s">
        <v>182</v>
      </c>
      <c r="AT833" s="161" t="s">
        <v>96</v>
      </c>
      <c r="AU833" s="161" t="s">
        <v>37</v>
      </c>
      <c r="AY833" s="72" t="s">
        <v>94</v>
      </c>
      <c r="BE833" s="162">
        <f>IF(N833="základní",J833,0)</f>
        <v>0</v>
      </c>
      <c r="BF833" s="162">
        <f>IF(N833="snížená",J833,0)</f>
        <v>0</v>
      </c>
      <c r="BG833" s="162">
        <f>IF(N833="zákl. přenesená",J833,0)</f>
        <v>0</v>
      </c>
      <c r="BH833" s="162">
        <f>IF(N833="sníž. přenesená",J833,0)</f>
        <v>0</v>
      </c>
      <c r="BI833" s="162">
        <f>IF(N833="nulová",J833,0)</f>
        <v>0</v>
      </c>
      <c r="BJ833" s="72" t="s">
        <v>36</v>
      </c>
      <c r="BK833" s="162">
        <f>ROUND(I833*H833,2)</f>
        <v>0</v>
      </c>
      <c r="BL833" s="72" t="s">
        <v>182</v>
      </c>
      <c r="BM833" s="161" t="s">
        <v>1100</v>
      </c>
    </row>
    <row r="834" spans="2:65" s="171" customFormat="1" x14ac:dyDescent="0.3">
      <c r="B834" s="170"/>
      <c r="D834" s="165" t="s">
        <v>103</v>
      </c>
      <c r="E834" s="172" t="s">
        <v>0</v>
      </c>
      <c r="F834" s="173" t="s">
        <v>1101</v>
      </c>
      <c r="H834" s="174">
        <v>70</v>
      </c>
      <c r="L834" s="170"/>
      <c r="M834" s="175"/>
      <c r="T834" s="176"/>
      <c r="AT834" s="172" t="s">
        <v>103</v>
      </c>
      <c r="AU834" s="172" t="s">
        <v>37</v>
      </c>
      <c r="AV834" s="171" t="s">
        <v>37</v>
      </c>
      <c r="AW834" s="171" t="s">
        <v>17</v>
      </c>
      <c r="AX834" s="171" t="s">
        <v>35</v>
      </c>
      <c r="AY834" s="172" t="s">
        <v>94</v>
      </c>
    </row>
    <row r="835" spans="2:65" s="79" customFormat="1" ht="16.5" customHeight="1" x14ac:dyDescent="0.3">
      <c r="B835" s="150"/>
      <c r="C835" s="177" t="s">
        <v>1071</v>
      </c>
      <c r="D835" s="177" t="s">
        <v>176</v>
      </c>
      <c r="E835" s="178" t="s">
        <v>1103</v>
      </c>
      <c r="F835" s="179" t="s">
        <v>1104</v>
      </c>
      <c r="G835" s="180" t="s">
        <v>216</v>
      </c>
      <c r="H835" s="181">
        <v>9</v>
      </c>
      <c r="I835" s="182"/>
      <c r="J835" s="182">
        <f>ROUND(I835*H835,2)</f>
        <v>0</v>
      </c>
      <c r="K835" s="179" t="s">
        <v>100</v>
      </c>
      <c r="L835" s="183"/>
      <c r="M835" s="184" t="s">
        <v>0</v>
      </c>
      <c r="N835" s="185" t="s">
        <v>24</v>
      </c>
      <c r="O835" s="159">
        <v>0</v>
      </c>
      <c r="P835" s="159">
        <f>O835*H835</f>
        <v>0</v>
      </c>
      <c r="Q835" s="159">
        <v>2.3000000000000001E-4</v>
      </c>
      <c r="R835" s="159">
        <f>Q835*H835</f>
        <v>2.0700000000000002E-3</v>
      </c>
      <c r="S835" s="159">
        <v>0</v>
      </c>
      <c r="T835" s="160">
        <f>S835*H835</f>
        <v>0</v>
      </c>
      <c r="AR835" s="161" t="s">
        <v>265</v>
      </c>
      <c r="AT835" s="161" t="s">
        <v>176</v>
      </c>
      <c r="AU835" s="161" t="s">
        <v>37</v>
      </c>
      <c r="AY835" s="72" t="s">
        <v>94</v>
      </c>
      <c r="BE835" s="162">
        <f>IF(N835="základní",J835,0)</f>
        <v>0</v>
      </c>
      <c r="BF835" s="162">
        <f>IF(N835="snížená",J835,0)</f>
        <v>0</v>
      </c>
      <c r="BG835" s="162">
        <f>IF(N835="zákl. přenesená",J835,0)</f>
        <v>0</v>
      </c>
      <c r="BH835" s="162">
        <f>IF(N835="sníž. přenesená",J835,0)</f>
        <v>0</v>
      </c>
      <c r="BI835" s="162">
        <f>IF(N835="nulová",J835,0)</f>
        <v>0</v>
      </c>
      <c r="BJ835" s="72" t="s">
        <v>36</v>
      </c>
      <c r="BK835" s="162">
        <f>ROUND(I835*H835,2)</f>
        <v>0</v>
      </c>
      <c r="BL835" s="72" t="s">
        <v>182</v>
      </c>
      <c r="BM835" s="161" t="s">
        <v>1105</v>
      </c>
    </row>
    <row r="836" spans="2:65" s="79" customFormat="1" ht="16.5" customHeight="1" x14ac:dyDescent="0.3">
      <c r="B836" s="150"/>
      <c r="C836" s="177" t="s">
        <v>1075</v>
      </c>
      <c r="D836" s="177" t="s">
        <v>176</v>
      </c>
      <c r="E836" s="178" t="s">
        <v>1107</v>
      </c>
      <c r="F836" s="179" t="s">
        <v>1108</v>
      </c>
      <c r="G836" s="180" t="s">
        <v>216</v>
      </c>
      <c r="H836" s="181">
        <v>9</v>
      </c>
      <c r="I836" s="182"/>
      <c r="J836" s="182">
        <f>ROUND(I836*H836,2)</f>
        <v>0</v>
      </c>
      <c r="K836" s="179" t="s">
        <v>100</v>
      </c>
      <c r="L836" s="183"/>
      <c r="M836" s="184" t="s">
        <v>0</v>
      </c>
      <c r="N836" s="185" t="s">
        <v>24</v>
      </c>
      <c r="O836" s="159">
        <v>0</v>
      </c>
      <c r="P836" s="159">
        <f>O836*H836</f>
        <v>0</v>
      </c>
      <c r="Q836" s="159">
        <v>1.2999999999999999E-4</v>
      </c>
      <c r="R836" s="159">
        <f>Q836*H836</f>
        <v>1.1699999999999998E-3</v>
      </c>
      <c r="S836" s="159">
        <v>0</v>
      </c>
      <c r="T836" s="160">
        <f>S836*H836</f>
        <v>0</v>
      </c>
      <c r="AR836" s="161" t="s">
        <v>265</v>
      </c>
      <c r="AT836" s="161" t="s">
        <v>176</v>
      </c>
      <c r="AU836" s="161" t="s">
        <v>37</v>
      </c>
      <c r="AY836" s="72" t="s">
        <v>94</v>
      </c>
      <c r="BE836" s="162">
        <f>IF(N836="základní",J836,0)</f>
        <v>0</v>
      </c>
      <c r="BF836" s="162">
        <f>IF(N836="snížená",J836,0)</f>
        <v>0</v>
      </c>
      <c r="BG836" s="162">
        <f>IF(N836="zákl. přenesená",J836,0)</f>
        <v>0</v>
      </c>
      <c r="BH836" s="162">
        <f>IF(N836="sníž. přenesená",J836,0)</f>
        <v>0</v>
      </c>
      <c r="BI836" s="162">
        <f>IF(N836="nulová",J836,0)</f>
        <v>0</v>
      </c>
      <c r="BJ836" s="72" t="s">
        <v>36</v>
      </c>
      <c r="BK836" s="162">
        <f>ROUND(I836*H836,2)</f>
        <v>0</v>
      </c>
      <c r="BL836" s="72" t="s">
        <v>182</v>
      </c>
      <c r="BM836" s="161" t="s">
        <v>1109</v>
      </c>
    </row>
    <row r="837" spans="2:65" s="79" customFormat="1" ht="16.5" customHeight="1" x14ac:dyDescent="0.3">
      <c r="B837" s="150"/>
      <c r="C837" s="177" t="s">
        <v>1081</v>
      </c>
      <c r="D837" s="177" t="s">
        <v>176</v>
      </c>
      <c r="E837" s="178" t="s">
        <v>1111</v>
      </c>
      <c r="F837" s="179" t="s">
        <v>1112</v>
      </c>
      <c r="G837" s="180" t="s">
        <v>216</v>
      </c>
      <c r="H837" s="181">
        <v>9</v>
      </c>
      <c r="I837" s="182"/>
      <c r="J837" s="182">
        <f>ROUND(I837*H837,2)</f>
        <v>0</v>
      </c>
      <c r="K837" s="179" t="s">
        <v>100</v>
      </c>
      <c r="L837" s="183"/>
      <c r="M837" s="184" t="s">
        <v>0</v>
      </c>
      <c r="N837" s="185" t="s">
        <v>24</v>
      </c>
      <c r="O837" s="159">
        <v>0</v>
      </c>
      <c r="P837" s="159">
        <f>O837*H837</f>
        <v>0</v>
      </c>
      <c r="Q837" s="159">
        <v>1.6000000000000001E-4</v>
      </c>
      <c r="R837" s="159">
        <f>Q837*H837</f>
        <v>1.4400000000000001E-3</v>
      </c>
      <c r="S837" s="159">
        <v>0</v>
      </c>
      <c r="T837" s="160">
        <f>S837*H837</f>
        <v>0</v>
      </c>
      <c r="AR837" s="161" t="s">
        <v>265</v>
      </c>
      <c r="AT837" s="161" t="s">
        <v>176</v>
      </c>
      <c r="AU837" s="161" t="s">
        <v>37</v>
      </c>
      <c r="AY837" s="72" t="s">
        <v>94</v>
      </c>
      <c r="BE837" s="162">
        <f>IF(N837="základní",J837,0)</f>
        <v>0</v>
      </c>
      <c r="BF837" s="162">
        <f>IF(N837="snížená",J837,0)</f>
        <v>0</v>
      </c>
      <c r="BG837" s="162">
        <f>IF(N837="zákl. přenesená",J837,0)</f>
        <v>0</v>
      </c>
      <c r="BH837" s="162">
        <f>IF(N837="sníž. přenesená",J837,0)</f>
        <v>0</v>
      </c>
      <c r="BI837" s="162">
        <f>IF(N837="nulová",J837,0)</f>
        <v>0</v>
      </c>
      <c r="BJ837" s="72" t="s">
        <v>36</v>
      </c>
      <c r="BK837" s="162">
        <f>ROUND(I837*H837,2)</f>
        <v>0</v>
      </c>
      <c r="BL837" s="72" t="s">
        <v>182</v>
      </c>
      <c r="BM837" s="161" t="s">
        <v>1113</v>
      </c>
    </row>
    <row r="838" spans="2:65" s="79" customFormat="1" ht="24" customHeight="1" x14ac:dyDescent="0.3">
      <c r="B838" s="150"/>
      <c r="C838" s="177" t="s">
        <v>1087</v>
      </c>
      <c r="D838" s="177" t="s">
        <v>176</v>
      </c>
      <c r="E838" s="178" t="s">
        <v>1115</v>
      </c>
      <c r="F838" s="179" t="s">
        <v>1116</v>
      </c>
      <c r="G838" s="180" t="s">
        <v>216</v>
      </c>
      <c r="H838" s="181">
        <v>16</v>
      </c>
      <c r="I838" s="182"/>
      <c r="J838" s="182">
        <f>ROUND(I838*H838,2)</f>
        <v>0</v>
      </c>
      <c r="K838" s="179" t="s">
        <v>100</v>
      </c>
      <c r="L838" s="183"/>
      <c r="M838" s="184" t="s">
        <v>0</v>
      </c>
      <c r="N838" s="185" t="s">
        <v>24</v>
      </c>
      <c r="O838" s="159">
        <v>0</v>
      </c>
      <c r="P838" s="159">
        <f>O838*H838</f>
        <v>0</v>
      </c>
      <c r="Q838" s="159">
        <v>2.5999999999999998E-4</v>
      </c>
      <c r="R838" s="159">
        <f>Q838*H838</f>
        <v>4.1599999999999996E-3</v>
      </c>
      <c r="S838" s="159">
        <v>0</v>
      </c>
      <c r="T838" s="160">
        <f>S838*H838</f>
        <v>0</v>
      </c>
      <c r="AR838" s="161" t="s">
        <v>265</v>
      </c>
      <c r="AT838" s="161" t="s">
        <v>176</v>
      </c>
      <c r="AU838" s="161" t="s">
        <v>37</v>
      </c>
      <c r="AY838" s="72" t="s">
        <v>94</v>
      </c>
      <c r="BE838" s="162">
        <f>IF(N838="základní",J838,0)</f>
        <v>0</v>
      </c>
      <c r="BF838" s="162">
        <f>IF(N838="snížená",J838,0)</f>
        <v>0</v>
      </c>
      <c r="BG838" s="162">
        <f>IF(N838="zákl. přenesená",J838,0)</f>
        <v>0</v>
      </c>
      <c r="BH838" s="162">
        <f>IF(N838="sníž. přenesená",J838,0)</f>
        <v>0</v>
      </c>
      <c r="BI838" s="162">
        <f>IF(N838="nulová",J838,0)</f>
        <v>0</v>
      </c>
      <c r="BJ838" s="72" t="s">
        <v>36</v>
      </c>
      <c r="BK838" s="162">
        <f>ROUND(I838*H838,2)</f>
        <v>0</v>
      </c>
      <c r="BL838" s="72" t="s">
        <v>182</v>
      </c>
      <c r="BM838" s="161" t="s">
        <v>1117</v>
      </c>
    </row>
    <row r="839" spans="2:65" s="171" customFormat="1" x14ac:dyDescent="0.3">
      <c r="B839" s="170"/>
      <c r="D839" s="165" t="s">
        <v>103</v>
      </c>
      <c r="E839" s="172" t="s">
        <v>0</v>
      </c>
      <c r="F839" s="173" t="s">
        <v>1118</v>
      </c>
      <c r="H839" s="174">
        <v>16</v>
      </c>
      <c r="L839" s="170"/>
      <c r="M839" s="175"/>
      <c r="T839" s="176"/>
      <c r="AT839" s="172" t="s">
        <v>103</v>
      </c>
      <c r="AU839" s="172" t="s">
        <v>37</v>
      </c>
      <c r="AV839" s="171" t="s">
        <v>37</v>
      </c>
      <c r="AW839" s="171" t="s">
        <v>17</v>
      </c>
      <c r="AX839" s="171" t="s">
        <v>35</v>
      </c>
      <c r="AY839" s="172" t="s">
        <v>94</v>
      </c>
    </row>
    <row r="840" spans="2:65" s="79" customFormat="1" ht="24" customHeight="1" x14ac:dyDescent="0.3">
      <c r="B840" s="150"/>
      <c r="C840" s="177" t="s">
        <v>1092</v>
      </c>
      <c r="D840" s="177" t="s">
        <v>176</v>
      </c>
      <c r="E840" s="178" t="s">
        <v>1120</v>
      </c>
      <c r="F840" s="179" t="s">
        <v>1121</v>
      </c>
      <c r="G840" s="180" t="s">
        <v>216</v>
      </c>
      <c r="H840" s="181">
        <v>18</v>
      </c>
      <c r="I840" s="182"/>
      <c r="J840" s="182">
        <f>ROUND(I840*H840,2)</f>
        <v>0</v>
      </c>
      <c r="K840" s="179" t="s">
        <v>100</v>
      </c>
      <c r="L840" s="183"/>
      <c r="M840" s="184" t="s">
        <v>0</v>
      </c>
      <c r="N840" s="185" t="s">
        <v>24</v>
      </c>
      <c r="O840" s="159">
        <v>0</v>
      </c>
      <c r="P840" s="159">
        <f>O840*H840</f>
        <v>0</v>
      </c>
      <c r="Q840" s="159">
        <v>6.9999999999999999E-4</v>
      </c>
      <c r="R840" s="159">
        <f>Q840*H840</f>
        <v>1.26E-2</v>
      </c>
      <c r="S840" s="159">
        <v>0</v>
      </c>
      <c r="T840" s="160">
        <f>S840*H840</f>
        <v>0</v>
      </c>
      <c r="AR840" s="161" t="s">
        <v>265</v>
      </c>
      <c r="AT840" s="161" t="s">
        <v>176</v>
      </c>
      <c r="AU840" s="161" t="s">
        <v>37</v>
      </c>
      <c r="AY840" s="72" t="s">
        <v>94</v>
      </c>
      <c r="BE840" s="162">
        <f>IF(N840="základní",J840,0)</f>
        <v>0</v>
      </c>
      <c r="BF840" s="162">
        <f>IF(N840="snížená",J840,0)</f>
        <v>0</v>
      </c>
      <c r="BG840" s="162">
        <f>IF(N840="zákl. přenesená",J840,0)</f>
        <v>0</v>
      </c>
      <c r="BH840" s="162">
        <f>IF(N840="sníž. přenesená",J840,0)</f>
        <v>0</v>
      </c>
      <c r="BI840" s="162">
        <f>IF(N840="nulová",J840,0)</f>
        <v>0</v>
      </c>
      <c r="BJ840" s="72" t="s">
        <v>36</v>
      </c>
      <c r="BK840" s="162">
        <f>ROUND(I840*H840,2)</f>
        <v>0</v>
      </c>
      <c r="BL840" s="72" t="s">
        <v>182</v>
      </c>
      <c r="BM840" s="161" t="s">
        <v>1122</v>
      </c>
    </row>
    <row r="841" spans="2:65" s="171" customFormat="1" x14ac:dyDescent="0.3">
      <c r="B841" s="170"/>
      <c r="D841" s="165" t="s">
        <v>103</v>
      </c>
      <c r="E841" s="172" t="s">
        <v>0</v>
      </c>
      <c r="F841" s="173" t="s">
        <v>1123</v>
      </c>
      <c r="H841" s="174">
        <v>18</v>
      </c>
      <c r="L841" s="170"/>
      <c r="M841" s="175"/>
      <c r="T841" s="176"/>
      <c r="AT841" s="172" t="s">
        <v>103</v>
      </c>
      <c r="AU841" s="172" t="s">
        <v>37</v>
      </c>
      <c r="AV841" s="171" t="s">
        <v>37</v>
      </c>
      <c r="AW841" s="171" t="s">
        <v>17</v>
      </c>
      <c r="AX841" s="171" t="s">
        <v>35</v>
      </c>
      <c r="AY841" s="172" t="s">
        <v>94</v>
      </c>
    </row>
    <row r="842" spans="2:65" s="79" customFormat="1" ht="16.5" customHeight="1" x14ac:dyDescent="0.3">
      <c r="B842" s="150"/>
      <c r="C842" s="177" t="s">
        <v>1097</v>
      </c>
      <c r="D842" s="177" t="s">
        <v>176</v>
      </c>
      <c r="E842" s="178" t="s">
        <v>1125</v>
      </c>
      <c r="F842" s="179" t="s">
        <v>1126</v>
      </c>
      <c r="G842" s="180" t="s">
        <v>216</v>
      </c>
      <c r="H842" s="181">
        <v>9</v>
      </c>
      <c r="I842" s="182"/>
      <c r="J842" s="182">
        <f>ROUND(I842*H842,2)</f>
        <v>0</v>
      </c>
      <c r="K842" s="179" t="s">
        <v>100</v>
      </c>
      <c r="L842" s="183"/>
      <c r="M842" s="184" t="s">
        <v>0</v>
      </c>
      <c r="N842" s="185" t="s">
        <v>24</v>
      </c>
      <c r="O842" s="159">
        <v>0</v>
      </c>
      <c r="P842" s="159">
        <f>O842*H842</f>
        <v>0</v>
      </c>
      <c r="Q842" s="159">
        <v>2.0000000000000001E-4</v>
      </c>
      <c r="R842" s="159">
        <f>Q842*H842</f>
        <v>1.8000000000000002E-3</v>
      </c>
      <c r="S842" s="159">
        <v>0</v>
      </c>
      <c r="T842" s="160">
        <f>S842*H842</f>
        <v>0</v>
      </c>
      <c r="AR842" s="161" t="s">
        <v>265</v>
      </c>
      <c r="AT842" s="161" t="s">
        <v>176</v>
      </c>
      <c r="AU842" s="161" t="s">
        <v>37</v>
      </c>
      <c r="AY842" s="72" t="s">
        <v>94</v>
      </c>
      <c r="BE842" s="162">
        <f>IF(N842="základní",J842,0)</f>
        <v>0</v>
      </c>
      <c r="BF842" s="162">
        <f>IF(N842="snížená",J842,0)</f>
        <v>0</v>
      </c>
      <c r="BG842" s="162">
        <f>IF(N842="zákl. přenesená",J842,0)</f>
        <v>0</v>
      </c>
      <c r="BH842" s="162">
        <f>IF(N842="sníž. přenesená",J842,0)</f>
        <v>0</v>
      </c>
      <c r="BI842" s="162">
        <f>IF(N842="nulová",J842,0)</f>
        <v>0</v>
      </c>
      <c r="BJ842" s="72" t="s">
        <v>36</v>
      </c>
      <c r="BK842" s="162">
        <f>ROUND(I842*H842,2)</f>
        <v>0</v>
      </c>
      <c r="BL842" s="72" t="s">
        <v>182</v>
      </c>
      <c r="BM842" s="161" t="s">
        <v>1127</v>
      </c>
    </row>
    <row r="843" spans="2:65" s="79" customFormat="1" ht="24" customHeight="1" x14ac:dyDescent="0.3">
      <c r="B843" s="150"/>
      <c r="C843" s="151" t="s">
        <v>1102</v>
      </c>
      <c r="D843" s="151" t="s">
        <v>96</v>
      </c>
      <c r="E843" s="152" t="s">
        <v>1129</v>
      </c>
      <c r="F843" s="153" t="s">
        <v>1130</v>
      </c>
      <c r="G843" s="154" t="s">
        <v>216</v>
      </c>
      <c r="H843" s="155">
        <v>9</v>
      </c>
      <c r="I843" s="156"/>
      <c r="J843" s="156">
        <f>ROUND(I843*H843,2)</f>
        <v>0</v>
      </c>
      <c r="K843" s="153" t="s">
        <v>130</v>
      </c>
      <c r="L843" s="80"/>
      <c r="M843" s="157" t="s">
        <v>0</v>
      </c>
      <c r="N843" s="158" t="s">
        <v>24</v>
      </c>
      <c r="O843" s="159">
        <v>0.871</v>
      </c>
      <c r="P843" s="159">
        <f>O843*H843</f>
        <v>7.8390000000000004</v>
      </c>
      <c r="Q843" s="159">
        <v>0</v>
      </c>
      <c r="R843" s="159">
        <f>Q843*H843</f>
        <v>0</v>
      </c>
      <c r="S843" s="159">
        <v>0</v>
      </c>
      <c r="T843" s="160">
        <f>S843*H843</f>
        <v>0</v>
      </c>
      <c r="AR843" s="161" t="s">
        <v>182</v>
      </c>
      <c r="AT843" s="161" t="s">
        <v>96</v>
      </c>
      <c r="AU843" s="161" t="s">
        <v>37</v>
      </c>
      <c r="AY843" s="72" t="s">
        <v>94</v>
      </c>
      <c r="BE843" s="162">
        <f>IF(N843="základní",J843,0)</f>
        <v>0</v>
      </c>
      <c r="BF843" s="162">
        <f>IF(N843="snížená",J843,0)</f>
        <v>0</v>
      </c>
      <c r="BG843" s="162">
        <f>IF(N843="zákl. přenesená",J843,0)</f>
        <v>0</v>
      </c>
      <c r="BH843" s="162">
        <f>IF(N843="sníž. přenesená",J843,0)</f>
        <v>0</v>
      </c>
      <c r="BI843" s="162">
        <f>IF(N843="nulová",J843,0)</f>
        <v>0</v>
      </c>
      <c r="BJ843" s="72" t="s">
        <v>36</v>
      </c>
      <c r="BK843" s="162">
        <f>ROUND(I843*H843,2)</f>
        <v>0</v>
      </c>
      <c r="BL843" s="72" t="s">
        <v>182</v>
      </c>
      <c r="BM843" s="161" t="s">
        <v>1131</v>
      </c>
    </row>
    <row r="844" spans="2:65" s="79" customFormat="1" ht="16.5" customHeight="1" x14ac:dyDescent="0.3">
      <c r="B844" s="150"/>
      <c r="C844" s="177" t="s">
        <v>1106</v>
      </c>
      <c r="D844" s="177" t="s">
        <v>176</v>
      </c>
      <c r="E844" s="178" t="s">
        <v>1133</v>
      </c>
      <c r="F844" s="179" t="s">
        <v>1134</v>
      </c>
      <c r="G844" s="180" t="s">
        <v>216</v>
      </c>
      <c r="H844" s="181">
        <v>9</v>
      </c>
      <c r="I844" s="182"/>
      <c r="J844" s="182">
        <f>ROUND(I844*H844,2)</f>
        <v>0</v>
      </c>
      <c r="K844" s="179" t="s">
        <v>100</v>
      </c>
      <c r="L844" s="183"/>
      <c r="M844" s="184" t="s">
        <v>0</v>
      </c>
      <c r="N844" s="185" t="s">
        <v>24</v>
      </c>
      <c r="O844" s="159">
        <v>0</v>
      </c>
      <c r="P844" s="159">
        <f>O844*H844</f>
        <v>0</v>
      </c>
      <c r="Q844" s="159">
        <v>4.1999999999999997E-3</v>
      </c>
      <c r="R844" s="159">
        <f>Q844*H844</f>
        <v>3.78E-2</v>
      </c>
      <c r="S844" s="159">
        <v>0</v>
      </c>
      <c r="T844" s="160">
        <f>S844*H844</f>
        <v>0</v>
      </c>
      <c r="AR844" s="161" t="s">
        <v>265</v>
      </c>
      <c r="AT844" s="161" t="s">
        <v>176</v>
      </c>
      <c r="AU844" s="161" t="s">
        <v>37</v>
      </c>
      <c r="AY844" s="72" t="s">
        <v>94</v>
      </c>
      <c r="BE844" s="162">
        <f>IF(N844="základní",J844,0)</f>
        <v>0</v>
      </c>
      <c r="BF844" s="162">
        <f>IF(N844="snížená",J844,0)</f>
        <v>0</v>
      </c>
      <c r="BG844" s="162">
        <f>IF(N844="zákl. přenesená",J844,0)</f>
        <v>0</v>
      </c>
      <c r="BH844" s="162">
        <f>IF(N844="sníž. přenesená",J844,0)</f>
        <v>0</v>
      </c>
      <c r="BI844" s="162">
        <f>IF(N844="nulová",J844,0)</f>
        <v>0</v>
      </c>
      <c r="BJ844" s="72" t="s">
        <v>36</v>
      </c>
      <c r="BK844" s="162">
        <f>ROUND(I844*H844,2)</f>
        <v>0</v>
      </c>
      <c r="BL844" s="72" t="s">
        <v>182</v>
      </c>
      <c r="BM844" s="161" t="s">
        <v>1135</v>
      </c>
    </row>
    <row r="845" spans="2:65" s="79" customFormat="1" ht="16.5" customHeight="1" x14ac:dyDescent="0.3">
      <c r="B845" s="150"/>
      <c r="C845" s="177" t="s">
        <v>1110</v>
      </c>
      <c r="D845" s="177" t="s">
        <v>176</v>
      </c>
      <c r="E845" s="178" t="s">
        <v>1137</v>
      </c>
      <c r="F845" s="179" t="s">
        <v>1138</v>
      </c>
      <c r="G845" s="180" t="s">
        <v>216</v>
      </c>
      <c r="H845" s="181">
        <v>18</v>
      </c>
      <c r="I845" s="182"/>
      <c r="J845" s="182">
        <f>ROUND(I845*H845,2)</f>
        <v>0</v>
      </c>
      <c r="K845" s="179" t="s">
        <v>100</v>
      </c>
      <c r="L845" s="183"/>
      <c r="M845" s="184" t="s">
        <v>0</v>
      </c>
      <c r="N845" s="185" t="s">
        <v>24</v>
      </c>
      <c r="O845" s="159">
        <v>0</v>
      </c>
      <c r="P845" s="159">
        <f>O845*H845</f>
        <v>0</v>
      </c>
      <c r="Q845" s="159">
        <v>3.2000000000000003E-4</v>
      </c>
      <c r="R845" s="159">
        <f>Q845*H845</f>
        <v>5.7600000000000004E-3</v>
      </c>
      <c r="S845" s="159">
        <v>0</v>
      </c>
      <c r="T845" s="160">
        <f>S845*H845</f>
        <v>0</v>
      </c>
      <c r="AR845" s="161" t="s">
        <v>265</v>
      </c>
      <c r="AT845" s="161" t="s">
        <v>176</v>
      </c>
      <c r="AU845" s="161" t="s">
        <v>37</v>
      </c>
      <c r="AY845" s="72" t="s">
        <v>94</v>
      </c>
      <c r="BE845" s="162">
        <f>IF(N845="základní",J845,0)</f>
        <v>0</v>
      </c>
      <c r="BF845" s="162">
        <f>IF(N845="snížená",J845,0)</f>
        <v>0</v>
      </c>
      <c r="BG845" s="162">
        <f>IF(N845="zákl. přenesená",J845,0)</f>
        <v>0</v>
      </c>
      <c r="BH845" s="162">
        <f>IF(N845="sníž. přenesená",J845,0)</f>
        <v>0</v>
      </c>
      <c r="BI845" s="162">
        <f>IF(N845="nulová",J845,0)</f>
        <v>0</v>
      </c>
      <c r="BJ845" s="72" t="s">
        <v>36</v>
      </c>
      <c r="BK845" s="162">
        <f>ROUND(I845*H845,2)</f>
        <v>0</v>
      </c>
      <c r="BL845" s="72" t="s">
        <v>182</v>
      </c>
      <c r="BM845" s="161" t="s">
        <v>1139</v>
      </c>
    </row>
    <row r="846" spans="2:65" s="171" customFormat="1" x14ac:dyDescent="0.3">
      <c r="B846" s="170"/>
      <c r="D846" s="165" t="s">
        <v>103</v>
      </c>
      <c r="E846" s="172" t="s">
        <v>0</v>
      </c>
      <c r="F846" s="173" t="s">
        <v>1123</v>
      </c>
      <c r="H846" s="174">
        <v>18</v>
      </c>
      <c r="L846" s="170"/>
      <c r="M846" s="175"/>
      <c r="T846" s="176"/>
      <c r="AT846" s="172" t="s">
        <v>103</v>
      </c>
      <c r="AU846" s="172" t="s">
        <v>37</v>
      </c>
      <c r="AV846" s="171" t="s">
        <v>37</v>
      </c>
      <c r="AW846" s="171" t="s">
        <v>17</v>
      </c>
      <c r="AX846" s="171" t="s">
        <v>35</v>
      </c>
      <c r="AY846" s="172" t="s">
        <v>94</v>
      </c>
    </row>
    <row r="847" spans="2:65" s="79" customFormat="1" ht="16.5" customHeight="1" x14ac:dyDescent="0.3">
      <c r="B847" s="150"/>
      <c r="C847" s="151" t="s">
        <v>1114</v>
      </c>
      <c r="D847" s="151" t="s">
        <v>96</v>
      </c>
      <c r="E847" s="152" t="s">
        <v>1141</v>
      </c>
      <c r="F847" s="153" t="s">
        <v>1142</v>
      </c>
      <c r="G847" s="154" t="s">
        <v>216</v>
      </c>
      <c r="H847" s="155">
        <v>9</v>
      </c>
      <c r="I847" s="156"/>
      <c r="J847" s="156">
        <f>ROUND(I847*H847,2)</f>
        <v>0</v>
      </c>
      <c r="K847" s="153" t="s">
        <v>130</v>
      </c>
      <c r="L847" s="80"/>
      <c r="M847" s="157" t="s">
        <v>0</v>
      </c>
      <c r="N847" s="158" t="s">
        <v>24</v>
      </c>
      <c r="O847" s="159">
        <v>0.18</v>
      </c>
      <c r="P847" s="159">
        <f>O847*H847</f>
        <v>1.6199999999999999</v>
      </c>
      <c r="Q847" s="159">
        <v>0</v>
      </c>
      <c r="R847" s="159">
        <f>Q847*H847</f>
        <v>0</v>
      </c>
      <c r="S847" s="159">
        <v>0</v>
      </c>
      <c r="T847" s="160">
        <f>S847*H847</f>
        <v>0</v>
      </c>
      <c r="AR847" s="161" t="s">
        <v>182</v>
      </c>
      <c r="AT847" s="161" t="s">
        <v>96</v>
      </c>
      <c r="AU847" s="161" t="s">
        <v>37</v>
      </c>
      <c r="AY847" s="72" t="s">
        <v>94</v>
      </c>
      <c r="BE847" s="162">
        <f>IF(N847="základní",J847,0)</f>
        <v>0</v>
      </c>
      <c r="BF847" s="162">
        <f>IF(N847="snížená",J847,0)</f>
        <v>0</v>
      </c>
      <c r="BG847" s="162">
        <f>IF(N847="zákl. přenesená",J847,0)</f>
        <v>0</v>
      </c>
      <c r="BH847" s="162">
        <f>IF(N847="sníž. přenesená",J847,0)</f>
        <v>0</v>
      </c>
      <c r="BI847" s="162">
        <f>IF(N847="nulová",J847,0)</f>
        <v>0</v>
      </c>
      <c r="BJ847" s="72" t="s">
        <v>36</v>
      </c>
      <c r="BK847" s="162">
        <f>ROUND(I847*H847,2)</f>
        <v>0</v>
      </c>
      <c r="BL847" s="72" t="s">
        <v>182</v>
      </c>
      <c r="BM847" s="161" t="s">
        <v>1143</v>
      </c>
    </row>
    <row r="848" spans="2:65" s="79" customFormat="1" ht="16.5" customHeight="1" x14ac:dyDescent="0.3">
      <c r="B848" s="150"/>
      <c r="C848" s="177" t="s">
        <v>1119</v>
      </c>
      <c r="D848" s="177" t="s">
        <v>176</v>
      </c>
      <c r="E848" s="178" t="s">
        <v>1145</v>
      </c>
      <c r="F848" s="179" t="s">
        <v>1146</v>
      </c>
      <c r="G848" s="180" t="s">
        <v>216</v>
      </c>
      <c r="H848" s="181">
        <v>9</v>
      </c>
      <c r="I848" s="182"/>
      <c r="J848" s="182">
        <f>ROUND(I848*H848,2)</f>
        <v>0</v>
      </c>
      <c r="K848" s="179" t="s">
        <v>100</v>
      </c>
      <c r="L848" s="183"/>
      <c r="M848" s="184" t="s">
        <v>0</v>
      </c>
      <c r="N848" s="185" t="s">
        <v>24</v>
      </c>
      <c r="O848" s="159">
        <v>0</v>
      </c>
      <c r="P848" s="159">
        <f>O848*H848</f>
        <v>0</v>
      </c>
      <c r="Q848" s="159">
        <v>9.9999999999999995E-7</v>
      </c>
      <c r="R848" s="159">
        <f>Q848*H848</f>
        <v>9.0000000000000002E-6</v>
      </c>
      <c r="S848" s="159">
        <v>0</v>
      </c>
      <c r="T848" s="160">
        <f>S848*H848</f>
        <v>0</v>
      </c>
      <c r="AR848" s="161" t="s">
        <v>265</v>
      </c>
      <c r="AT848" s="161" t="s">
        <v>176</v>
      </c>
      <c r="AU848" s="161" t="s">
        <v>37</v>
      </c>
      <c r="AY848" s="72" t="s">
        <v>94</v>
      </c>
      <c r="BE848" s="162">
        <f>IF(N848="základní",J848,0)</f>
        <v>0</v>
      </c>
      <c r="BF848" s="162">
        <f>IF(N848="snížená",J848,0)</f>
        <v>0</v>
      </c>
      <c r="BG848" s="162">
        <f>IF(N848="zákl. přenesená",J848,0)</f>
        <v>0</v>
      </c>
      <c r="BH848" s="162">
        <f>IF(N848="sníž. přenesená",J848,0)</f>
        <v>0</v>
      </c>
      <c r="BI848" s="162">
        <f>IF(N848="nulová",J848,0)</f>
        <v>0</v>
      </c>
      <c r="BJ848" s="72" t="s">
        <v>36</v>
      </c>
      <c r="BK848" s="162">
        <f>ROUND(I848*H848,2)</f>
        <v>0</v>
      </c>
      <c r="BL848" s="72" t="s">
        <v>182</v>
      </c>
      <c r="BM848" s="161" t="s">
        <v>1147</v>
      </c>
    </row>
    <row r="849" spans="2:65" s="79" customFormat="1" ht="24" customHeight="1" x14ac:dyDescent="0.3">
      <c r="B849" s="150"/>
      <c r="C849" s="151" t="s">
        <v>1124</v>
      </c>
      <c r="D849" s="151" t="s">
        <v>96</v>
      </c>
      <c r="E849" s="152" t="s">
        <v>1149</v>
      </c>
      <c r="F849" s="153" t="s">
        <v>1150</v>
      </c>
      <c r="G849" s="154" t="s">
        <v>216</v>
      </c>
      <c r="H849" s="155">
        <v>1</v>
      </c>
      <c r="I849" s="156"/>
      <c r="J849" s="156">
        <f>ROUND(I849*H849,2)</f>
        <v>0</v>
      </c>
      <c r="K849" s="153" t="s">
        <v>0</v>
      </c>
      <c r="L849" s="80"/>
      <c r="M849" s="157" t="s">
        <v>0</v>
      </c>
      <c r="N849" s="158" t="s">
        <v>24</v>
      </c>
      <c r="O849" s="159">
        <v>0.14000000000000001</v>
      </c>
      <c r="P849" s="159">
        <f>O849*H849</f>
        <v>0.14000000000000001</v>
      </c>
      <c r="Q849" s="159">
        <v>0</v>
      </c>
      <c r="R849" s="159">
        <f>Q849*H849</f>
        <v>0</v>
      </c>
      <c r="S849" s="159">
        <v>0</v>
      </c>
      <c r="T849" s="160">
        <f>S849*H849</f>
        <v>0</v>
      </c>
      <c r="AR849" s="161" t="s">
        <v>182</v>
      </c>
      <c r="AT849" s="161" t="s">
        <v>96</v>
      </c>
      <c r="AU849" s="161" t="s">
        <v>37</v>
      </c>
      <c r="AY849" s="72" t="s">
        <v>94</v>
      </c>
      <c r="BE849" s="162">
        <f>IF(N849="základní",J849,0)</f>
        <v>0</v>
      </c>
      <c r="BF849" s="162">
        <f>IF(N849="snížená",J849,0)</f>
        <v>0</v>
      </c>
      <c r="BG849" s="162">
        <f>IF(N849="zákl. přenesená",J849,0)</f>
        <v>0</v>
      </c>
      <c r="BH849" s="162">
        <f>IF(N849="sníž. přenesená",J849,0)</f>
        <v>0</v>
      </c>
      <c r="BI849" s="162">
        <f>IF(N849="nulová",J849,0)</f>
        <v>0</v>
      </c>
      <c r="BJ849" s="72" t="s">
        <v>36</v>
      </c>
      <c r="BK849" s="162">
        <f>ROUND(I849*H849,2)</f>
        <v>0</v>
      </c>
      <c r="BL849" s="72" t="s">
        <v>182</v>
      </c>
      <c r="BM849" s="161" t="s">
        <v>1151</v>
      </c>
    </row>
    <row r="850" spans="2:65" s="79" customFormat="1" ht="24" customHeight="1" x14ac:dyDescent="0.3">
      <c r="B850" s="150"/>
      <c r="C850" s="151" t="s">
        <v>1128</v>
      </c>
      <c r="D850" s="151" t="s">
        <v>96</v>
      </c>
      <c r="E850" s="152" t="s">
        <v>1153</v>
      </c>
      <c r="F850" s="153" t="s">
        <v>1154</v>
      </c>
      <c r="G850" s="154" t="s">
        <v>160</v>
      </c>
      <c r="H850" s="155">
        <v>0.251</v>
      </c>
      <c r="I850" s="156"/>
      <c r="J850" s="156">
        <f>ROUND(I850*H850,2)</f>
        <v>0</v>
      </c>
      <c r="K850" s="153" t="s">
        <v>130</v>
      </c>
      <c r="L850" s="80"/>
      <c r="M850" s="157" t="s">
        <v>0</v>
      </c>
      <c r="N850" s="158" t="s">
        <v>24</v>
      </c>
      <c r="O850" s="159">
        <v>9.51</v>
      </c>
      <c r="P850" s="159">
        <f>O850*H850</f>
        <v>2.3870100000000001</v>
      </c>
      <c r="Q850" s="159">
        <v>0</v>
      </c>
      <c r="R850" s="159">
        <f>Q850*H850</f>
        <v>0</v>
      </c>
      <c r="S850" s="159">
        <v>0</v>
      </c>
      <c r="T850" s="160">
        <f>S850*H850</f>
        <v>0</v>
      </c>
      <c r="AR850" s="161" t="s">
        <v>182</v>
      </c>
      <c r="AT850" s="161" t="s">
        <v>96</v>
      </c>
      <c r="AU850" s="161" t="s">
        <v>37</v>
      </c>
      <c r="AY850" s="72" t="s">
        <v>94</v>
      </c>
      <c r="BE850" s="162">
        <f>IF(N850="základní",J850,0)</f>
        <v>0</v>
      </c>
      <c r="BF850" s="162">
        <f>IF(N850="snížená",J850,0)</f>
        <v>0</v>
      </c>
      <c r="BG850" s="162">
        <f>IF(N850="zákl. přenesená",J850,0)</f>
        <v>0</v>
      </c>
      <c r="BH850" s="162">
        <f>IF(N850="sníž. přenesená",J850,0)</f>
        <v>0</v>
      </c>
      <c r="BI850" s="162">
        <f>IF(N850="nulová",J850,0)</f>
        <v>0</v>
      </c>
      <c r="BJ850" s="72" t="s">
        <v>36</v>
      </c>
      <c r="BK850" s="162">
        <f>ROUND(I850*H850,2)</f>
        <v>0</v>
      </c>
      <c r="BL850" s="72" t="s">
        <v>182</v>
      </c>
      <c r="BM850" s="161" t="s">
        <v>1155</v>
      </c>
    </row>
    <row r="851" spans="2:65" s="139" customFormat="1" ht="22.8" customHeight="1" x14ac:dyDescent="0.25">
      <c r="B851" s="138"/>
      <c r="D851" s="140" t="s">
        <v>34</v>
      </c>
      <c r="E851" s="148" t="s">
        <v>1156</v>
      </c>
      <c r="F851" s="148" t="s">
        <v>1157</v>
      </c>
      <c r="J851" s="149">
        <f>BK851</f>
        <v>0</v>
      </c>
      <c r="L851" s="138"/>
      <c r="M851" s="143"/>
      <c r="P851" s="144">
        <f>SUM(P852:P858)</f>
        <v>17.100000000000001</v>
      </c>
      <c r="R851" s="144">
        <f>SUM(R852:R858)</f>
        <v>0</v>
      </c>
      <c r="T851" s="145">
        <f>SUM(T852:T858)</f>
        <v>0</v>
      </c>
      <c r="AR851" s="140" t="s">
        <v>37</v>
      </c>
      <c r="AT851" s="146" t="s">
        <v>34</v>
      </c>
      <c r="AU851" s="146" t="s">
        <v>36</v>
      </c>
      <c r="AY851" s="140" t="s">
        <v>94</v>
      </c>
      <c r="BK851" s="147">
        <f>SUM(BK852:BK858)</f>
        <v>0</v>
      </c>
    </row>
    <row r="852" spans="2:65" s="79" customFormat="1" ht="24" customHeight="1" x14ac:dyDescent="0.3">
      <c r="B852" s="150"/>
      <c r="C852" s="151" t="s">
        <v>1132</v>
      </c>
      <c r="D852" s="151" t="s">
        <v>96</v>
      </c>
      <c r="E852" s="152" t="s">
        <v>1159</v>
      </c>
      <c r="F852" s="153" t="s">
        <v>1160</v>
      </c>
      <c r="G852" s="154" t="s">
        <v>216</v>
      </c>
      <c r="H852" s="155">
        <v>5</v>
      </c>
      <c r="I852" s="156"/>
      <c r="J852" s="156">
        <f>ROUND(I852*H852,2)</f>
        <v>0</v>
      </c>
      <c r="K852" s="153" t="s">
        <v>0</v>
      </c>
      <c r="L852" s="80"/>
      <c r="M852" s="157" t="s">
        <v>0</v>
      </c>
      <c r="N852" s="158" t="s">
        <v>24</v>
      </c>
      <c r="O852" s="159">
        <v>0.38</v>
      </c>
      <c r="P852" s="159">
        <f>O852*H852</f>
        <v>1.9</v>
      </c>
      <c r="Q852" s="159">
        <v>0</v>
      </c>
      <c r="R852" s="159">
        <f>Q852*H852</f>
        <v>0</v>
      </c>
      <c r="S852" s="159">
        <v>0</v>
      </c>
      <c r="T852" s="160">
        <f>S852*H852</f>
        <v>0</v>
      </c>
      <c r="AR852" s="161" t="s">
        <v>182</v>
      </c>
      <c r="AT852" s="161" t="s">
        <v>96</v>
      </c>
      <c r="AU852" s="161" t="s">
        <v>37</v>
      </c>
      <c r="AY852" s="72" t="s">
        <v>94</v>
      </c>
      <c r="BE852" s="162">
        <f>IF(N852="základní",J852,0)</f>
        <v>0</v>
      </c>
      <c r="BF852" s="162">
        <f>IF(N852="snížená",J852,0)</f>
        <v>0</v>
      </c>
      <c r="BG852" s="162">
        <f>IF(N852="zákl. přenesená",J852,0)</f>
        <v>0</v>
      </c>
      <c r="BH852" s="162">
        <f>IF(N852="sníž. přenesená",J852,0)</f>
        <v>0</v>
      </c>
      <c r="BI852" s="162">
        <f>IF(N852="nulová",J852,0)</f>
        <v>0</v>
      </c>
      <c r="BJ852" s="72" t="s">
        <v>36</v>
      </c>
      <c r="BK852" s="162">
        <f>ROUND(I852*H852,2)</f>
        <v>0</v>
      </c>
      <c r="BL852" s="72" t="s">
        <v>182</v>
      </c>
      <c r="BM852" s="161" t="s">
        <v>1161</v>
      </c>
    </row>
    <row r="853" spans="2:65" s="79" customFormat="1" ht="24" customHeight="1" x14ac:dyDescent="0.3">
      <c r="B853" s="150"/>
      <c r="C853" s="151" t="s">
        <v>1136</v>
      </c>
      <c r="D853" s="151" t="s">
        <v>96</v>
      </c>
      <c r="E853" s="152" t="s">
        <v>1163</v>
      </c>
      <c r="F853" s="153" t="s">
        <v>1164</v>
      </c>
      <c r="G853" s="154" t="s">
        <v>216</v>
      </c>
      <c r="H853" s="155">
        <v>20</v>
      </c>
      <c r="I853" s="156"/>
      <c r="J853" s="156">
        <f>ROUND(I853*H853,2)</f>
        <v>0</v>
      </c>
      <c r="K853" s="153" t="s">
        <v>0</v>
      </c>
      <c r="L853" s="80"/>
      <c r="M853" s="157" t="s">
        <v>0</v>
      </c>
      <c r="N853" s="158" t="s">
        <v>24</v>
      </c>
      <c r="O853" s="159">
        <v>0.38</v>
      </c>
      <c r="P853" s="159">
        <f>O853*H853</f>
        <v>7.6</v>
      </c>
      <c r="Q853" s="159">
        <v>0</v>
      </c>
      <c r="R853" s="159">
        <f>Q853*H853</f>
        <v>0</v>
      </c>
      <c r="S853" s="159">
        <v>0</v>
      </c>
      <c r="T853" s="160">
        <f>S853*H853</f>
        <v>0</v>
      </c>
      <c r="AR853" s="161" t="s">
        <v>182</v>
      </c>
      <c r="AT853" s="161" t="s">
        <v>96</v>
      </c>
      <c r="AU853" s="161" t="s">
        <v>37</v>
      </c>
      <c r="AY853" s="72" t="s">
        <v>94</v>
      </c>
      <c r="BE853" s="162">
        <f>IF(N853="základní",J853,0)</f>
        <v>0</v>
      </c>
      <c r="BF853" s="162">
        <f>IF(N853="snížená",J853,0)</f>
        <v>0</v>
      </c>
      <c r="BG853" s="162">
        <f>IF(N853="zákl. přenesená",J853,0)</f>
        <v>0</v>
      </c>
      <c r="BH853" s="162">
        <f>IF(N853="sníž. přenesená",J853,0)</f>
        <v>0</v>
      </c>
      <c r="BI853" s="162">
        <f>IF(N853="nulová",J853,0)</f>
        <v>0</v>
      </c>
      <c r="BJ853" s="72" t="s">
        <v>36</v>
      </c>
      <c r="BK853" s="162">
        <f>ROUND(I853*H853,2)</f>
        <v>0</v>
      </c>
      <c r="BL853" s="72" t="s">
        <v>182</v>
      </c>
      <c r="BM853" s="161" t="s">
        <v>1165</v>
      </c>
    </row>
    <row r="854" spans="2:65" s="171" customFormat="1" x14ac:dyDescent="0.3">
      <c r="B854" s="170"/>
      <c r="D854" s="165" t="s">
        <v>103</v>
      </c>
      <c r="E854" s="172" t="s">
        <v>0</v>
      </c>
      <c r="F854" s="173" t="s">
        <v>1166</v>
      </c>
      <c r="H854" s="174">
        <v>20</v>
      </c>
      <c r="L854" s="170"/>
      <c r="M854" s="175"/>
      <c r="T854" s="176"/>
      <c r="AT854" s="172" t="s">
        <v>103</v>
      </c>
      <c r="AU854" s="172" t="s">
        <v>37</v>
      </c>
      <c r="AV854" s="171" t="s">
        <v>37</v>
      </c>
      <c r="AW854" s="171" t="s">
        <v>17</v>
      </c>
      <c r="AX854" s="171" t="s">
        <v>35</v>
      </c>
      <c r="AY854" s="172" t="s">
        <v>94</v>
      </c>
    </row>
    <row r="855" spans="2:65" s="79" customFormat="1" ht="36" customHeight="1" x14ac:dyDescent="0.3">
      <c r="B855" s="150"/>
      <c r="C855" s="151" t="s">
        <v>1140</v>
      </c>
      <c r="D855" s="151" t="s">
        <v>96</v>
      </c>
      <c r="E855" s="152" t="s">
        <v>1168</v>
      </c>
      <c r="F855" s="153" t="s">
        <v>1169</v>
      </c>
      <c r="G855" s="154" t="s">
        <v>216</v>
      </c>
      <c r="H855" s="155">
        <v>20</v>
      </c>
      <c r="I855" s="156"/>
      <c r="J855" s="156">
        <f>ROUND(I855*H855,2)</f>
        <v>0</v>
      </c>
      <c r="K855" s="153" t="s">
        <v>0</v>
      </c>
      <c r="L855" s="80"/>
      <c r="M855" s="157" t="s">
        <v>0</v>
      </c>
      <c r="N855" s="158" t="s">
        <v>24</v>
      </c>
      <c r="O855" s="159">
        <v>0.38</v>
      </c>
      <c r="P855" s="159">
        <f>O855*H855</f>
        <v>7.6</v>
      </c>
      <c r="Q855" s="159">
        <v>0</v>
      </c>
      <c r="R855" s="159">
        <f>Q855*H855</f>
        <v>0</v>
      </c>
      <c r="S855" s="159">
        <v>0</v>
      </c>
      <c r="T855" s="160">
        <f>S855*H855</f>
        <v>0</v>
      </c>
      <c r="AR855" s="161" t="s">
        <v>182</v>
      </c>
      <c r="AT855" s="161" t="s">
        <v>96</v>
      </c>
      <c r="AU855" s="161" t="s">
        <v>37</v>
      </c>
      <c r="AY855" s="72" t="s">
        <v>94</v>
      </c>
      <c r="BE855" s="162">
        <f>IF(N855="základní",J855,0)</f>
        <v>0</v>
      </c>
      <c r="BF855" s="162">
        <f>IF(N855="snížená",J855,0)</f>
        <v>0</v>
      </c>
      <c r="BG855" s="162">
        <f>IF(N855="zákl. přenesená",J855,0)</f>
        <v>0</v>
      </c>
      <c r="BH855" s="162">
        <f>IF(N855="sníž. přenesená",J855,0)</f>
        <v>0</v>
      </c>
      <c r="BI855" s="162">
        <f>IF(N855="nulová",J855,0)</f>
        <v>0</v>
      </c>
      <c r="BJ855" s="72" t="s">
        <v>36</v>
      </c>
      <c r="BK855" s="162">
        <f>ROUND(I855*H855,2)</f>
        <v>0</v>
      </c>
      <c r="BL855" s="72" t="s">
        <v>182</v>
      </c>
      <c r="BM855" s="161" t="s">
        <v>1170</v>
      </c>
    </row>
    <row r="856" spans="2:65" s="164" customFormat="1" x14ac:dyDescent="0.3">
      <c r="B856" s="163"/>
      <c r="D856" s="165" t="s">
        <v>103</v>
      </c>
      <c r="E856" s="166" t="s">
        <v>0</v>
      </c>
      <c r="F856" s="167" t="s">
        <v>1171</v>
      </c>
      <c r="H856" s="166" t="s">
        <v>0</v>
      </c>
      <c r="L856" s="163"/>
      <c r="M856" s="168"/>
      <c r="T856" s="169"/>
      <c r="AT856" s="166" t="s">
        <v>103</v>
      </c>
      <c r="AU856" s="166" t="s">
        <v>37</v>
      </c>
      <c r="AV856" s="164" t="s">
        <v>36</v>
      </c>
      <c r="AW856" s="164" t="s">
        <v>17</v>
      </c>
      <c r="AX856" s="164" t="s">
        <v>35</v>
      </c>
      <c r="AY856" s="166" t="s">
        <v>94</v>
      </c>
    </row>
    <row r="857" spans="2:65" s="171" customFormat="1" x14ac:dyDescent="0.3">
      <c r="B857" s="170"/>
      <c r="D857" s="165" t="s">
        <v>103</v>
      </c>
      <c r="E857" s="172" t="s">
        <v>0</v>
      </c>
      <c r="F857" s="173" t="s">
        <v>1172</v>
      </c>
      <c r="H857" s="174">
        <v>10</v>
      </c>
      <c r="L857" s="170"/>
      <c r="M857" s="175"/>
      <c r="T857" s="176"/>
      <c r="AT857" s="172" t="s">
        <v>103</v>
      </c>
      <c r="AU857" s="172" t="s">
        <v>37</v>
      </c>
      <c r="AV857" s="171" t="s">
        <v>37</v>
      </c>
      <c r="AW857" s="171" t="s">
        <v>17</v>
      </c>
      <c r="AX857" s="171" t="s">
        <v>35</v>
      </c>
      <c r="AY857" s="172" t="s">
        <v>94</v>
      </c>
    </row>
    <row r="858" spans="2:65" s="171" customFormat="1" x14ac:dyDescent="0.3">
      <c r="B858" s="170"/>
      <c r="D858" s="165" t="s">
        <v>103</v>
      </c>
      <c r="E858" s="172" t="s">
        <v>0</v>
      </c>
      <c r="F858" s="173" t="s">
        <v>1173</v>
      </c>
      <c r="H858" s="174">
        <v>10</v>
      </c>
      <c r="L858" s="170"/>
      <c r="M858" s="175"/>
      <c r="T858" s="176"/>
      <c r="AT858" s="172" t="s">
        <v>103</v>
      </c>
      <c r="AU858" s="172" t="s">
        <v>37</v>
      </c>
      <c r="AV858" s="171" t="s">
        <v>37</v>
      </c>
      <c r="AW858" s="171" t="s">
        <v>17</v>
      </c>
      <c r="AX858" s="171" t="s">
        <v>35</v>
      </c>
      <c r="AY858" s="172" t="s">
        <v>94</v>
      </c>
    </row>
    <row r="859" spans="2:65" s="139" customFormat="1" ht="22.8" customHeight="1" x14ac:dyDescent="0.25">
      <c r="B859" s="138"/>
      <c r="D859" s="140" t="s">
        <v>34</v>
      </c>
      <c r="E859" s="148" t="s">
        <v>1174</v>
      </c>
      <c r="F859" s="148" t="s">
        <v>1175</v>
      </c>
      <c r="J859" s="149">
        <f>BK859</f>
        <v>0</v>
      </c>
      <c r="L859" s="138"/>
      <c r="M859" s="143"/>
      <c r="P859" s="144">
        <f>SUM(P860:P930)</f>
        <v>308.73875099999998</v>
      </c>
      <c r="R859" s="144">
        <f>SUM(R860:R930)</f>
        <v>7.0660596000000009</v>
      </c>
      <c r="T859" s="145">
        <f>SUM(T860:T930)</f>
        <v>1.0631740000000001</v>
      </c>
      <c r="AR859" s="140" t="s">
        <v>37</v>
      </c>
      <c r="AT859" s="146" t="s">
        <v>34</v>
      </c>
      <c r="AU859" s="146" t="s">
        <v>36</v>
      </c>
      <c r="AY859" s="140" t="s">
        <v>94</v>
      </c>
      <c r="BK859" s="147">
        <f>SUM(BK860:BK930)</f>
        <v>0</v>
      </c>
    </row>
    <row r="860" spans="2:65" s="79" customFormat="1" ht="16.5" customHeight="1" x14ac:dyDescent="0.3">
      <c r="B860" s="150"/>
      <c r="C860" s="151" t="s">
        <v>1144</v>
      </c>
      <c r="D860" s="151" t="s">
        <v>96</v>
      </c>
      <c r="E860" s="152" t="s">
        <v>1177</v>
      </c>
      <c r="F860" s="153" t="s">
        <v>1178</v>
      </c>
      <c r="G860" s="154" t="s">
        <v>216</v>
      </c>
      <c r="H860" s="155">
        <v>67</v>
      </c>
      <c r="I860" s="156"/>
      <c r="J860" s="156">
        <f>ROUND(I860*H860,2)</f>
        <v>0</v>
      </c>
      <c r="K860" s="153" t="s">
        <v>100</v>
      </c>
      <c r="L860" s="80"/>
      <c r="M860" s="157" t="s">
        <v>0</v>
      </c>
      <c r="N860" s="158" t="s">
        <v>24</v>
      </c>
      <c r="O860" s="159">
        <v>8.4000000000000005E-2</v>
      </c>
      <c r="P860" s="159">
        <f>O860*H860</f>
        <v>5.6280000000000001</v>
      </c>
      <c r="Q860" s="159">
        <v>0</v>
      </c>
      <c r="R860" s="159">
        <f>Q860*H860</f>
        <v>0</v>
      </c>
      <c r="S860" s="159">
        <v>0</v>
      </c>
      <c r="T860" s="160">
        <f>S860*H860</f>
        <v>0</v>
      </c>
      <c r="AR860" s="161" t="s">
        <v>101</v>
      </c>
      <c r="AT860" s="161" t="s">
        <v>96</v>
      </c>
      <c r="AU860" s="161" t="s">
        <v>37</v>
      </c>
      <c r="AY860" s="72" t="s">
        <v>94</v>
      </c>
      <c r="BE860" s="162">
        <f>IF(N860="základní",J860,0)</f>
        <v>0</v>
      </c>
      <c r="BF860" s="162">
        <f>IF(N860="snížená",J860,0)</f>
        <v>0</v>
      </c>
      <c r="BG860" s="162">
        <f>IF(N860="zákl. přenesená",J860,0)</f>
        <v>0</v>
      </c>
      <c r="BH860" s="162">
        <f>IF(N860="sníž. přenesená",J860,0)</f>
        <v>0</v>
      </c>
      <c r="BI860" s="162">
        <f>IF(N860="nulová",J860,0)</f>
        <v>0</v>
      </c>
      <c r="BJ860" s="72" t="s">
        <v>36</v>
      </c>
      <c r="BK860" s="162">
        <f>ROUND(I860*H860,2)</f>
        <v>0</v>
      </c>
      <c r="BL860" s="72" t="s">
        <v>101</v>
      </c>
      <c r="BM860" s="161" t="s">
        <v>1179</v>
      </c>
    </row>
    <row r="861" spans="2:65" s="171" customFormat="1" ht="20.399999999999999" x14ac:dyDescent="0.3">
      <c r="B861" s="170"/>
      <c r="D861" s="165" t="s">
        <v>103</v>
      </c>
      <c r="E861" s="172" t="s">
        <v>0</v>
      </c>
      <c r="F861" s="173" t="s">
        <v>728</v>
      </c>
      <c r="H861" s="174">
        <v>67</v>
      </c>
      <c r="L861" s="170"/>
      <c r="M861" s="175"/>
      <c r="T861" s="176"/>
      <c r="AT861" s="172" t="s">
        <v>103</v>
      </c>
      <c r="AU861" s="172" t="s">
        <v>37</v>
      </c>
      <c r="AV861" s="171" t="s">
        <v>37</v>
      </c>
      <c r="AW861" s="171" t="s">
        <v>17</v>
      </c>
      <c r="AX861" s="171" t="s">
        <v>35</v>
      </c>
      <c r="AY861" s="172" t="s">
        <v>94</v>
      </c>
    </row>
    <row r="862" spans="2:65" s="79" customFormat="1" ht="16.5" customHeight="1" x14ac:dyDescent="0.3">
      <c r="B862" s="150"/>
      <c r="C862" s="177" t="s">
        <v>1148</v>
      </c>
      <c r="D862" s="177" t="s">
        <v>176</v>
      </c>
      <c r="E862" s="178" t="s">
        <v>1181</v>
      </c>
      <c r="F862" s="179" t="s">
        <v>1182</v>
      </c>
      <c r="G862" s="180" t="s">
        <v>216</v>
      </c>
      <c r="H862" s="181">
        <v>23</v>
      </c>
      <c r="I862" s="182"/>
      <c r="J862" s="182">
        <f>ROUND(I862*H862,2)</f>
        <v>0</v>
      </c>
      <c r="K862" s="179" t="s">
        <v>100</v>
      </c>
      <c r="L862" s="183"/>
      <c r="M862" s="184" t="s">
        <v>0</v>
      </c>
      <c r="N862" s="185" t="s">
        <v>24</v>
      </c>
      <c r="O862" s="159">
        <v>0</v>
      </c>
      <c r="P862" s="159">
        <f>O862*H862</f>
        <v>0</v>
      </c>
      <c r="Q862" s="159">
        <v>7.7999999999999999E-4</v>
      </c>
      <c r="R862" s="159">
        <f>Q862*H862</f>
        <v>1.7940000000000001E-2</v>
      </c>
      <c r="S862" s="159">
        <v>0</v>
      </c>
      <c r="T862" s="160">
        <f>S862*H862</f>
        <v>0</v>
      </c>
      <c r="AR862" s="161" t="s">
        <v>137</v>
      </c>
      <c r="AT862" s="161" t="s">
        <v>176</v>
      </c>
      <c r="AU862" s="161" t="s">
        <v>37</v>
      </c>
      <c r="AY862" s="72" t="s">
        <v>94</v>
      </c>
      <c r="BE862" s="162">
        <f>IF(N862="základní",J862,0)</f>
        <v>0</v>
      </c>
      <c r="BF862" s="162">
        <f>IF(N862="snížená",J862,0)</f>
        <v>0</v>
      </c>
      <c r="BG862" s="162">
        <f>IF(N862="zákl. přenesená",J862,0)</f>
        <v>0</v>
      </c>
      <c r="BH862" s="162">
        <f>IF(N862="sníž. přenesená",J862,0)</f>
        <v>0</v>
      </c>
      <c r="BI862" s="162">
        <f>IF(N862="nulová",J862,0)</f>
        <v>0</v>
      </c>
      <c r="BJ862" s="72" t="s">
        <v>36</v>
      </c>
      <c r="BK862" s="162">
        <f>ROUND(I862*H862,2)</f>
        <v>0</v>
      </c>
      <c r="BL862" s="72" t="s">
        <v>101</v>
      </c>
      <c r="BM862" s="161" t="s">
        <v>1183</v>
      </c>
    </row>
    <row r="863" spans="2:65" s="171" customFormat="1" ht="30.6" x14ac:dyDescent="0.3">
      <c r="B863" s="170"/>
      <c r="D863" s="165" t="s">
        <v>103</v>
      </c>
      <c r="E863" s="172" t="s">
        <v>0</v>
      </c>
      <c r="F863" s="173" t="s">
        <v>1184</v>
      </c>
      <c r="H863" s="174">
        <v>23</v>
      </c>
      <c r="L863" s="170"/>
      <c r="M863" s="175"/>
      <c r="T863" s="176"/>
      <c r="AT863" s="172" t="s">
        <v>103</v>
      </c>
      <c r="AU863" s="172" t="s">
        <v>37</v>
      </c>
      <c r="AV863" s="171" t="s">
        <v>37</v>
      </c>
      <c r="AW863" s="171" t="s">
        <v>17</v>
      </c>
      <c r="AX863" s="171" t="s">
        <v>35</v>
      </c>
      <c r="AY863" s="172" t="s">
        <v>94</v>
      </c>
    </row>
    <row r="864" spans="2:65" s="79" customFormat="1" ht="24" customHeight="1" x14ac:dyDescent="0.3">
      <c r="B864" s="150"/>
      <c r="C864" s="177" t="s">
        <v>1152</v>
      </c>
      <c r="D864" s="177" t="s">
        <v>176</v>
      </c>
      <c r="E864" s="178" t="s">
        <v>1186</v>
      </c>
      <c r="F864" s="179" t="s">
        <v>1187</v>
      </c>
      <c r="G864" s="180" t="s">
        <v>1188</v>
      </c>
      <c r="H864" s="181">
        <v>6.7000000000000004E-2</v>
      </c>
      <c r="I864" s="182"/>
      <c r="J864" s="182">
        <f>ROUND(I864*H864,2)</f>
        <v>0</v>
      </c>
      <c r="K864" s="179" t="s">
        <v>100</v>
      </c>
      <c r="L864" s="183"/>
      <c r="M864" s="184" t="s">
        <v>0</v>
      </c>
      <c r="N864" s="185" t="s">
        <v>24</v>
      </c>
      <c r="O864" s="159">
        <v>0</v>
      </c>
      <c r="P864" s="159">
        <f>O864*H864</f>
        <v>0</v>
      </c>
      <c r="Q864" s="159">
        <v>1.7299999999999999E-2</v>
      </c>
      <c r="R864" s="159">
        <f>Q864*H864</f>
        <v>1.1590999999999999E-3</v>
      </c>
      <c r="S864" s="159">
        <v>0</v>
      </c>
      <c r="T864" s="160">
        <f>S864*H864</f>
        <v>0</v>
      </c>
      <c r="AR864" s="161" t="s">
        <v>137</v>
      </c>
      <c r="AT864" s="161" t="s">
        <v>176</v>
      </c>
      <c r="AU864" s="161" t="s">
        <v>37</v>
      </c>
      <c r="AY864" s="72" t="s">
        <v>94</v>
      </c>
      <c r="BE864" s="162">
        <f>IF(N864="základní",J864,0)</f>
        <v>0</v>
      </c>
      <c r="BF864" s="162">
        <f>IF(N864="snížená",J864,0)</f>
        <v>0</v>
      </c>
      <c r="BG864" s="162">
        <f>IF(N864="zákl. přenesená",J864,0)</f>
        <v>0</v>
      </c>
      <c r="BH864" s="162">
        <f>IF(N864="sníž. přenesená",J864,0)</f>
        <v>0</v>
      </c>
      <c r="BI864" s="162">
        <f>IF(N864="nulová",J864,0)</f>
        <v>0</v>
      </c>
      <c r="BJ864" s="72" t="s">
        <v>36</v>
      </c>
      <c r="BK864" s="162">
        <f>ROUND(I864*H864,2)</f>
        <v>0</v>
      </c>
      <c r="BL864" s="72" t="s">
        <v>101</v>
      </c>
      <c r="BM864" s="161" t="s">
        <v>1189</v>
      </c>
    </row>
    <row r="865" spans="2:65" s="171" customFormat="1" ht="20.399999999999999" x14ac:dyDescent="0.3">
      <c r="B865" s="170"/>
      <c r="D865" s="165" t="s">
        <v>103</v>
      </c>
      <c r="E865" s="172" t="s">
        <v>0</v>
      </c>
      <c r="F865" s="173" t="s">
        <v>728</v>
      </c>
      <c r="H865" s="174">
        <v>67</v>
      </c>
      <c r="L865" s="170"/>
      <c r="M865" s="175"/>
      <c r="T865" s="176"/>
      <c r="AT865" s="172" t="s">
        <v>103</v>
      </c>
      <c r="AU865" s="172" t="s">
        <v>37</v>
      </c>
      <c r="AV865" s="171" t="s">
        <v>37</v>
      </c>
      <c r="AW865" s="171" t="s">
        <v>17</v>
      </c>
      <c r="AX865" s="171" t="s">
        <v>35</v>
      </c>
      <c r="AY865" s="172" t="s">
        <v>94</v>
      </c>
    </row>
    <row r="866" spans="2:65" s="171" customFormat="1" x14ac:dyDescent="0.3">
      <c r="B866" s="170"/>
      <c r="D866" s="165" t="s">
        <v>103</v>
      </c>
      <c r="F866" s="173" t="s">
        <v>1190</v>
      </c>
      <c r="H866" s="174">
        <v>6.7000000000000004E-2</v>
      </c>
      <c r="L866" s="170"/>
      <c r="M866" s="175"/>
      <c r="T866" s="176"/>
      <c r="AT866" s="172" t="s">
        <v>103</v>
      </c>
      <c r="AU866" s="172" t="s">
        <v>37</v>
      </c>
      <c r="AV866" s="171" t="s">
        <v>37</v>
      </c>
      <c r="AW866" s="171" t="s">
        <v>1</v>
      </c>
      <c r="AX866" s="171" t="s">
        <v>36</v>
      </c>
      <c r="AY866" s="172" t="s">
        <v>94</v>
      </c>
    </row>
    <row r="867" spans="2:65" s="79" customFormat="1" ht="16.5" customHeight="1" x14ac:dyDescent="0.3">
      <c r="B867" s="150"/>
      <c r="C867" s="177" t="s">
        <v>1158</v>
      </c>
      <c r="D867" s="177" t="s">
        <v>176</v>
      </c>
      <c r="E867" s="178" t="s">
        <v>1192</v>
      </c>
      <c r="F867" s="179" t="s">
        <v>1193</v>
      </c>
      <c r="G867" s="180" t="s">
        <v>1188</v>
      </c>
      <c r="H867" s="181">
        <v>6.7000000000000004E-2</v>
      </c>
      <c r="I867" s="182"/>
      <c r="J867" s="182">
        <f>ROUND(I867*H867,2)</f>
        <v>0</v>
      </c>
      <c r="K867" s="179" t="s">
        <v>100</v>
      </c>
      <c r="L867" s="183"/>
      <c r="M867" s="184" t="s">
        <v>0</v>
      </c>
      <c r="N867" s="185" t="s">
        <v>24</v>
      </c>
      <c r="O867" s="159">
        <v>0</v>
      </c>
      <c r="P867" s="159">
        <f>O867*H867</f>
        <v>0</v>
      </c>
      <c r="Q867" s="159">
        <v>6.2700000000000004E-3</v>
      </c>
      <c r="R867" s="159">
        <f>Q867*H867</f>
        <v>4.2009000000000003E-4</v>
      </c>
      <c r="S867" s="159">
        <v>0</v>
      </c>
      <c r="T867" s="160">
        <f>S867*H867</f>
        <v>0</v>
      </c>
      <c r="AR867" s="161" t="s">
        <v>137</v>
      </c>
      <c r="AT867" s="161" t="s">
        <v>176</v>
      </c>
      <c r="AU867" s="161" t="s">
        <v>37</v>
      </c>
      <c r="AY867" s="72" t="s">
        <v>94</v>
      </c>
      <c r="BE867" s="162">
        <f>IF(N867="základní",J867,0)</f>
        <v>0</v>
      </c>
      <c r="BF867" s="162">
        <f>IF(N867="snížená",J867,0)</f>
        <v>0</v>
      </c>
      <c r="BG867" s="162">
        <f>IF(N867="zákl. přenesená",J867,0)</f>
        <v>0</v>
      </c>
      <c r="BH867" s="162">
        <f>IF(N867="sníž. přenesená",J867,0)</f>
        <v>0</v>
      </c>
      <c r="BI867" s="162">
        <f>IF(N867="nulová",J867,0)</f>
        <v>0</v>
      </c>
      <c r="BJ867" s="72" t="s">
        <v>36</v>
      </c>
      <c r="BK867" s="162">
        <f>ROUND(I867*H867,2)</f>
        <v>0</v>
      </c>
      <c r="BL867" s="72" t="s">
        <v>101</v>
      </c>
      <c r="BM867" s="161" t="s">
        <v>1194</v>
      </c>
    </row>
    <row r="868" spans="2:65" s="171" customFormat="1" ht="20.399999999999999" x14ac:dyDescent="0.3">
      <c r="B868" s="170"/>
      <c r="D868" s="165" t="s">
        <v>103</v>
      </c>
      <c r="E868" s="172" t="s">
        <v>0</v>
      </c>
      <c r="F868" s="173" t="s">
        <v>728</v>
      </c>
      <c r="H868" s="174">
        <v>67</v>
      </c>
      <c r="L868" s="170"/>
      <c r="M868" s="175"/>
      <c r="T868" s="176"/>
      <c r="AT868" s="172" t="s">
        <v>103</v>
      </c>
      <c r="AU868" s="172" t="s">
        <v>37</v>
      </c>
      <c r="AV868" s="171" t="s">
        <v>37</v>
      </c>
      <c r="AW868" s="171" t="s">
        <v>17</v>
      </c>
      <c r="AX868" s="171" t="s">
        <v>35</v>
      </c>
      <c r="AY868" s="172" t="s">
        <v>94</v>
      </c>
    </row>
    <row r="869" spans="2:65" s="171" customFormat="1" x14ac:dyDescent="0.3">
      <c r="B869" s="170"/>
      <c r="D869" s="165" t="s">
        <v>103</v>
      </c>
      <c r="F869" s="173" t="s">
        <v>1190</v>
      </c>
      <c r="H869" s="174">
        <v>6.7000000000000004E-2</v>
      </c>
      <c r="L869" s="170"/>
      <c r="M869" s="175"/>
      <c r="T869" s="176"/>
      <c r="AT869" s="172" t="s">
        <v>103</v>
      </c>
      <c r="AU869" s="172" t="s">
        <v>37</v>
      </c>
      <c r="AV869" s="171" t="s">
        <v>37</v>
      </c>
      <c r="AW869" s="171" t="s">
        <v>1</v>
      </c>
      <c r="AX869" s="171" t="s">
        <v>36</v>
      </c>
      <c r="AY869" s="172" t="s">
        <v>94</v>
      </c>
    </row>
    <row r="870" spans="2:65" s="79" customFormat="1" ht="24" customHeight="1" x14ac:dyDescent="0.3">
      <c r="B870" s="150"/>
      <c r="C870" s="151" t="s">
        <v>1162</v>
      </c>
      <c r="D870" s="151" t="s">
        <v>96</v>
      </c>
      <c r="E870" s="152" t="s">
        <v>1196</v>
      </c>
      <c r="F870" s="153" t="s">
        <v>1197</v>
      </c>
      <c r="G870" s="154" t="s">
        <v>373</v>
      </c>
      <c r="H870" s="155">
        <v>12</v>
      </c>
      <c r="I870" s="156"/>
      <c r="J870" s="156">
        <f>ROUND(I870*H870,2)</f>
        <v>0</v>
      </c>
      <c r="K870" s="153" t="s">
        <v>100</v>
      </c>
      <c r="L870" s="80"/>
      <c r="M870" s="157" t="s">
        <v>0</v>
      </c>
      <c r="N870" s="158" t="s">
        <v>24</v>
      </c>
      <c r="O870" s="159">
        <v>0.14000000000000001</v>
      </c>
      <c r="P870" s="159">
        <f>O870*H870</f>
        <v>1.6800000000000002</v>
      </c>
      <c r="Q870" s="159">
        <v>0</v>
      </c>
      <c r="R870" s="159">
        <f>Q870*H870</f>
        <v>0</v>
      </c>
      <c r="S870" s="159">
        <v>1.4E-2</v>
      </c>
      <c r="T870" s="160">
        <f>S870*H870</f>
        <v>0.16800000000000001</v>
      </c>
      <c r="AR870" s="161" t="s">
        <v>182</v>
      </c>
      <c r="AT870" s="161" t="s">
        <v>96</v>
      </c>
      <c r="AU870" s="161" t="s">
        <v>37</v>
      </c>
      <c r="AY870" s="72" t="s">
        <v>94</v>
      </c>
      <c r="BE870" s="162">
        <f>IF(N870="základní",J870,0)</f>
        <v>0</v>
      </c>
      <c r="BF870" s="162">
        <f>IF(N870="snížená",J870,0)</f>
        <v>0</v>
      </c>
      <c r="BG870" s="162">
        <f>IF(N870="zákl. přenesená",J870,0)</f>
        <v>0</v>
      </c>
      <c r="BH870" s="162">
        <f>IF(N870="sníž. přenesená",J870,0)</f>
        <v>0</v>
      </c>
      <c r="BI870" s="162">
        <f>IF(N870="nulová",J870,0)</f>
        <v>0</v>
      </c>
      <c r="BJ870" s="72" t="s">
        <v>36</v>
      </c>
      <c r="BK870" s="162">
        <f>ROUND(I870*H870,2)</f>
        <v>0</v>
      </c>
      <c r="BL870" s="72" t="s">
        <v>182</v>
      </c>
      <c r="BM870" s="161" t="s">
        <v>1198</v>
      </c>
    </row>
    <row r="871" spans="2:65" s="171" customFormat="1" x14ac:dyDescent="0.3">
      <c r="B871" s="170"/>
      <c r="D871" s="165" t="s">
        <v>103</v>
      </c>
      <c r="E871" s="172" t="s">
        <v>0</v>
      </c>
      <c r="F871" s="173" t="s">
        <v>1199</v>
      </c>
      <c r="H871" s="174">
        <v>12</v>
      </c>
      <c r="L871" s="170"/>
      <c r="M871" s="175"/>
      <c r="T871" s="176"/>
      <c r="AT871" s="172" t="s">
        <v>103</v>
      </c>
      <c r="AU871" s="172" t="s">
        <v>37</v>
      </c>
      <c r="AV871" s="171" t="s">
        <v>37</v>
      </c>
      <c r="AW871" s="171" t="s">
        <v>17</v>
      </c>
      <c r="AX871" s="171" t="s">
        <v>35</v>
      </c>
      <c r="AY871" s="172" t="s">
        <v>94</v>
      </c>
    </row>
    <row r="872" spans="2:65" s="79" customFormat="1" ht="24" customHeight="1" x14ac:dyDescent="0.3">
      <c r="B872" s="150"/>
      <c r="C872" s="151" t="s">
        <v>1167</v>
      </c>
      <c r="D872" s="151" t="s">
        <v>96</v>
      </c>
      <c r="E872" s="152" t="s">
        <v>1915</v>
      </c>
      <c r="F872" s="153" t="s">
        <v>1916</v>
      </c>
      <c r="G872" s="154" t="s">
        <v>373</v>
      </c>
      <c r="H872" s="155">
        <v>260.25</v>
      </c>
      <c r="I872" s="156"/>
      <c r="J872" s="156">
        <f>ROUND(I872*H872,2)</f>
        <v>0</v>
      </c>
      <c r="K872" s="153" t="s">
        <v>1904</v>
      </c>
      <c r="L872" s="80"/>
      <c r="M872" s="157" t="s">
        <v>0</v>
      </c>
      <c r="N872" s="158" t="s">
        <v>24</v>
      </c>
      <c r="O872" s="159">
        <v>0.47399999999999998</v>
      </c>
      <c r="P872" s="159">
        <f>O872*H872</f>
        <v>123.35849999999999</v>
      </c>
      <c r="Q872" s="159">
        <v>7.3200000000000001E-3</v>
      </c>
      <c r="R872" s="159">
        <f>Q872*H872</f>
        <v>1.90503</v>
      </c>
      <c r="S872" s="159">
        <v>0</v>
      </c>
      <c r="T872" s="160">
        <f>S872*H872</f>
        <v>0</v>
      </c>
      <c r="AR872" s="161" t="s">
        <v>182</v>
      </c>
      <c r="AT872" s="161" t="s">
        <v>96</v>
      </c>
      <c r="AU872" s="161" t="s">
        <v>37</v>
      </c>
      <c r="AY872" s="72" t="s">
        <v>94</v>
      </c>
      <c r="BE872" s="162">
        <f>IF(N872="základní",J872,0)</f>
        <v>0</v>
      </c>
      <c r="BF872" s="162">
        <f>IF(N872="snížená",J872,0)</f>
        <v>0</v>
      </c>
      <c r="BG872" s="162">
        <f>IF(N872="zákl. přenesená",J872,0)</f>
        <v>0</v>
      </c>
      <c r="BH872" s="162">
        <f>IF(N872="sníž. přenesená",J872,0)</f>
        <v>0</v>
      </c>
      <c r="BI872" s="162">
        <f>IF(N872="nulová",J872,0)</f>
        <v>0</v>
      </c>
      <c r="BJ872" s="72" t="s">
        <v>36</v>
      </c>
      <c r="BK872" s="162">
        <f>ROUND(I872*H872,2)</f>
        <v>0</v>
      </c>
      <c r="BL872" s="72" t="s">
        <v>182</v>
      </c>
      <c r="BM872" s="161" t="s">
        <v>1917</v>
      </c>
    </row>
    <row r="873" spans="2:65" s="171" customFormat="1" ht="20.399999999999999" x14ac:dyDescent="0.3">
      <c r="B873" s="170"/>
      <c r="D873" s="165" t="s">
        <v>103</v>
      </c>
      <c r="E873" s="172" t="s">
        <v>0</v>
      </c>
      <c r="F873" s="173" t="s">
        <v>1918</v>
      </c>
      <c r="H873" s="174">
        <v>260.25</v>
      </c>
      <c r="L873" s="170"/>
      <c r="M873" s="175"/>
      <c r="T873" s="176"/>
      <c r="AT873" s="172" t="s">
        <v>103</v>
      </c>
      <c r="AU873" s="172" t="s">
        <v>37</v>
      </c>
      <c r="AV873" s="171" t="s">
        <v>37</v>
      </c>
      <c r="AW873" s="171" t="s">
        <v>17</v>
      </c>
      <c r="AX873" s="171" t="s">
        <v>35</v>
      </c>
      <c r="AY873" s="172" t="s">
        <v>94</v>
      </c>
    </row>
    <row r="874" spans="2:65" s="79" customFormat="1" ht="24" customHeight="1" x14ac:dyDescent="0.3">
      <c r="B874" s="150"/>
      <c r="C874" s="151" t="s">
        <v>1176</v>
      </c>
      <c r="D874" s="151" t="s">
        <v>96</v>
      </c>
      <c r="E874" s="152" t="s">
        <v>1201</v>
      </c>
      <c r="F874" s="153" t="s">
        <v>1202</v>
      </c>
      <c r="G874" s="154" t="s">
        <v>373</v>
      </c>
      <c r="H874" s="155">
        <v>12</v>
      </c>
      <c r="I874" s="156"/>
      <c r="J874" s="156">
        <f>ROUND(I874*H874,2)</f>
        <v>0</v>
      </c>
      <c r="K874" s="153" t="s">
        <v>100</v>
      </c>
      <c r="L874" s="80"/>
      <c r="M874" s="157" t="s">
        <v>0</v>
      </c>
      <c r="N874" s="158" t="s">
        <v>24</v>
      </c>
      <c r="O874" s="159">
        <v>0.59799999999999998</v>
      </c>
      <c r="P874" s="159">
        <f>O874*H874</f>
        <v>7.1760000000000002</v>
      </c>
      <c r="Q874" s="159">
        <v>1.363E-2</v>
      </c>
      <c r="R874" s="159">
        <f>Q874*H874</f>
        <v>0.16355999999999998</v>
      </c>
      <c r="S874" s="159">
        <v>0</v>
      </c>
      <c r="T874" s="160">
        <f>S874*H874</f>
        <v>0</v>
      </c>
      <c r="AR874" s="161" t="s">
        <v>182</v>
      </c>
      <c r="AT874" s="161" t="s">
        <v>96</v>
      </c>
      <c r="AU874" s="161" t="s">
        <v>37</v>
      </c>
      <c r="AY874" s="72" t="s">
        <v>94</v>
      </c>
      <c r="BE874" s="162">
        <f>IF(N874="základní",J874,0)</f>
        <v>0</v>
      </c>
      <c r="BF874" s="162">
        <f>IF(N874="snížená",J874,0)</f>
        <v>0</v>
      </c>
      <c r="BG874" s="162">
        <f>IF(N874="zákl. přenesená",J874,0)</f>
        <v>0</v>
      </c>
      <c r="BH874" s="162">
        <f>IF(N874="sníž. přenesená",J874,0)</f>
        <v>0</v>
      </c>
      <c r="BI874" s="162">
        <f>IF(N874="nulová",J874,0)</f>
        <v>0</v>
      </c>
      <c r="BJ874" s="72" t="s">
        <v>36</v>
      </c>
      <c r="BK874" s="162">
        <f>ROUND(I874*H874,2)</f>
        <v>0</v>
      </c>
      <c r="BL874" s="72" t="s">
        <v>182</v>
      </c>
      <c r="BM874" s="161" t="s">
        <v>1203</v>
      </c>
    </row>
    <row r="875" spans="2:65" s="171" customFormat="1" x14ac:dyDescent="0.3">
      <c r="B875" s="170"/>
      <c r="D875" s="165" t="s">
        <v>103</v>
      </c>
      <c r="E875" s="172" t="s">
        <v>0</v>
      </c>
      <c r="F875" s="173" t="s">
        <v>1204</v>
      </c>
      <c r="H875" s="174">
        <v>12</v>
      </c>
      <c r="L875" s="170"/>
      <c r="M875" s="175"/>
      <c r="T875" s="176"/>
      <c r="AT875" s="172" t="s">
        <v>103</v>
      </c>
      <c r="AU875" s="172" t="s">
        <v>37</v>
      </c>
      <c r="AV875" s="171" t="s">
        <v>37</v>
      </c>
      <c r="AW875" s="171" t="s">
        <v>17</v>
      </c>
      <c r="AX875" s="171" t="s">
        <v>35</v>
      </c>
      <c r="AY875" s="172" t="s">
        <v>94</v>
      </c>
    </row>
    <row r="876" spans="2:65" s="79" customFormat="1" ht="24" customHeight="1" x14ac:dyDescent="0.3">
      <c r="B876" s="150"/>
      <c r="C876" s="151" t="s">
        <v>1180</v>
      </c>
      <c r="D876" s="151" t="s">
        <v>96</v>
      </c>
      <c r="E876" s="152" t="s">
        <v>1206</v>
      </c>
      <c r="F876" s="153" t="s">
        <v>1207</v>
      </c>
      <c r="G876" s="154" t="s">
        <v>99</v>
      </c>
      <c r="H876" s="155">
        <v>5.76</v>
      </c>
      <c r="I876" s="156"/>
      <c r="J876" s="156">
        <f>ROUND(I876*H876,2)</f>
        <v>0</v>
      </c>
      <c r="K876" s="153" t="s">
        <v>100</v>
      </c>
      <c r="L876" s="80"/>
      <c r="M876" s="157" t="s">
        <v>0</v>
      </c>
      <c r="N876" s="158" t="s">
        <v>24</v>
      </c>
      <c r="O876" s="159">
        <v>0.26400000000000001</v>
      </c>
      <c r="P876" s="159">
        <f>O876*H876</f>
        <v>1.52064</v>
      </c>
      <c r="Q876" s="159">
        <v>9.9600000000000001E-3</v>
      </c>
      <c r="R876" s="159">
        <f>Q876*H876</f>
        <v>5.73696E-2</v>
      </c>
      <c r="S876" s="159">
        <v>0</v>
      </c>
      <c r="T876" s="160">
        <f>S876*H876</f>
        <v>0</v>
      </c>
      <c r="AR876" s="161" t="s">
        <v>182</v>
      </c>
      <c r="AT876" s="161" t="s">
        <v>96</v>
      </c>
      <c r="AU876" s="161" t="s">
        <v>37</v>
      </c>
      <c r="AY876" s="72" t="s">
        <v>94</v>
      </c>
      <c r="BE876" s="162">
        <f>IF(N876="základní",J876,0)</f>
        <v>0</v>
      </c>
      <c r="BF876" s="162">
        <f>IF(N876="snížená",J876,0)</f>
        <v>0</v>
      </c>
      <c r="BG876" s="162">
        <f>IF(N876="zákl. přenesená",J876,0)</f>
        <v>0</v>
      </c>
      <c r="BH876" s="162">
        <f>IF(N876="sníž. přenesená",J876,0)</f>
        <v>0</v>
      </c>
      <c r="BI876" s="162">
        <f>IF(N876="nulová",J876,0)</f>
        <v>0</v>
      </c>
      <c r="BJ876" s="72" t="s">
        <v>36</v>
      </c>
      <c r="BK876" s="162">
        <f>ROUND(I876*H876,2)</f>
        <v>0</v>
      </c>
      <c r="BL876" s="72" t="s">
        <v>182</v>
      </c>
      <c r="BM876" s="161" t="s">
        <v>1208</v>
      </c>
    </row>
    <row r="877" spans="2:65" s="171" customFormat="1" x14ac:dyDescent="0.3">
      <c r="B877" s="170"/>
      <c r="D877" s="165" t="s">
        <v>103</v>
      </c>
      <c r="E877" s="172" t="s">
        <v>0</v>
      </c>
      <c r="F877" s="173" t="s">
        <v>1209</v>
      </c>
      <c r="H877" s="174">
        <v>5.76</v>
      </c>
      <c r="L877" s="170"/>
      <c r="M877" s="175"/>
      <c r="T877" s="176"/>
      <c r="AT877" s="172" t="s">
        <v>103</v>
      </c>
      <c r="AU877" s="172" t="s">
        <v>37</v>
      </c>
      <c r="AV877" s="171" t="s">
        <v>37</v>
      </c>
      <c r="AW877" s="171" t="s">
        <v>17</v>
      </c>
      <c r="AX877" s="171" t="s">
        <v>35</v>
      </c>
      <c r="AY877" s="172" t="s">
        <v>94</v>
      </c>
    </row>
    <row r="878" spans="2:65" s="79" customFormat="1" ht="36" customHeight="1" x14ac:dyDescent="0.3">
      <c r="B878" s="150"/>
      <c r="C878" s="151" t="s">
        <v>1185</v>
      </c>
      <c r="D878" s="151" t="s">
        <v>96</v>
      </c>
      <c r="E878" s="152" t="s">
        <v>1919</v>
      </c>
      <c r="F878" s="153" t="s">
        <v>1920</v>
      </c>
      <c r="G878" s="154" t="s">
        <v>99</v>
      </c>
      <c r="H878" s="155">
        <v>145.74</v>
      </c>
      <c r="I878" s="156"/>
      <c r="J878" s="156">
        <f>ROUND(I878*H878,2)</f>
        <v>0</v>
      </c>
      <c r="K878" s="153" t="s">
        <v>1904</v>
      </c>
      <c r="L878" s="80"/>
      <c r="M878" s="157" t="s">
        <v>0</v>
      </c>
      <c r="N878" s="158" t="s">
        <v>24</v>
      </c>
      <c r="O878" s="159">
        <v>0.26400000000000001</v>
      </c>
      <c r="P878" s="159">
        <f>O878*H878</f>
        <v>38.475360000000002</v>
      </c>
      <c r="Q878" s="159">
        <v>0</v>
      </c>
      <c r="R878" s="159">
        <f>Q878*H878</f>
        <v>0</v>
      </c>
      <c r="S878" s="159">
        <v>0</v>
      </c>
      <c r="T878" s="160">
        <f>S878*H878</f>
        <v>0</v>
      </c>
      <c r="AR878" s="161" t="s">
        <v>182</v>
      </c>
      <c r="AT878" s="161" t="s">
        <v>96</v>
      </c>
      <c r="AU878" s="161" t="s">
        <v>37</v>
      </c>
      <c r="AY878" s="72" t="s">
        <v>94</v>
      </c>
      <c r="BE878" s="162">
        <f>IF(N878="základní",J878,0)</f>
        <v>0</v>
      </c>
      <c r="BF878" s="162">
        <f>IF(N878="snížená",J878,0)</f>
        <v>0</v>
      </c>
      <c r="BG878" s="162">
        <f>IF(N878="zákl. přenesená",J878,0)</f>
        <v>0</v>
      </c>
      <c r="BH878" s="162">
        <f>IF(N878="sníž. přenesená",J878,0)</f>
        <v>0</v>
      </c>
      <c r="BI878" s="162">
        <f>IF(N878="nulová",J878,0)</f>
        <v>0</v>
      </c>
      <c r="BJ878" s="72" t="s">
        <v>36</v>
      </c>
      <c r="BK878" s="162">
        <f>ROUND(I878*H878,2)</f>
        <v>0</v>
      </c>
      <c r="BL878" s="72" t="s">
        <v>182</v>
      </c>
      <c r="BM878" s="161" t="s">
        <v>1921</v>
      </c>
    </row>
    <row r="879" spans="2:65" s="171" customFormat="1" ht="20.399999999999999" x14ac:dyDescent="0.3">
      <c r="B879" s="170"/>
      <c r="D879" s="165" t="s">
        <v>103</v>
      </c>
      <c r="E879" s="172" t="s">
        <v>0</v>
      </c>
      <c r="F879" s="173" t="s">
        <v>1214</v>
      </c>
      <c r="H879" s="174">
        <v>145.74</v>
      </c>
      <c r="L879" s="170"/>
      <c r="M879" s="175"/>
      <c r="T879" s="176"/>
      <c r="AT879" s="172" t="s">
        <v>103</v>
      </c>
      <c r="AU879" s="172" t="s">
        <v>37</v>
      </c>
      <c r="AV879" s="171" t="s">
        <v>37</v>
      </c>
      <c r="AW879" s="171" t="s">
        <v>17</v>
      </c>
      <c r="AX879" s="171" t="s">
        <v>35</v>
      </c>
      <c r="AY879" s="172" t="s">
        <v>94</v>
      </c>
    </row>
    <row r="880" spans="2:65" s="79" customFormat="1" ht="24" customHeight="1" x14ac:dyDescent="0.3">
      <c r="B880" s="150"/>
      <c r="C880" s="177" t="s">
        <v>1191</v>
      </c>
      <c r="D880" s="177" t="s">
        <v>176</v>
      </c>
      <c r="E880" s="178" t="s">
        <v>1922</v>
      </c>
      <c r="F880" s="179" t="s">
        <v>1923</v>
      </c>
      <c r="G880" s="180" t="s">
        <v>216</v>
      </c>
      <c r="H880" s="181">
        <v>99.319000000000003</v>
      </c>
      <c r="I880" s="182"/>
      <c r="J880" s="182">
        <f>ROUND(I880*H880,2)</f>
        <v>0</v>
      </c>
      <c r="K880" s="179" t="s">
        <v>0</v>
      </c>
      <c r="L880" s="183"/>
      <c r="M880" s="184" t="s">
        <v>0</v>
      </c>
      <c r="N880" s="185" t="s">
        <v>24</v>
      </c>
      <c r="O880" s="159">
        <v>0</v>
      </c>
      <c r="P880" s="159">
        <f>O880*H880</f>
        <v>0</v>
      </c>
      <c r="Q880" s="159">
        <v>1.5820000000000001E-2</v>
      </c>
      <c r="R880" s="159">
        <f>Q880*H880</f>
        <v>1.57122658</v>
      </c>
      <c r="S880" s="159">
        <v>0</v>
      </c>
      <c r="T880" s="160">
        <f>S880*H880</f>
        <v>0</v>
      </c>
      <c r="AR880" s="161" t="s">
        <v>265</v>
      </c>
      <c r="AT880" s="161" t="s">
        <v>176</v>
      </c>
      <c r="AU880" s="161" t="s">
        <v>37</v>
      </c>
      <c r="AY880" s="72" t="s">
        <v>94</v>
      </c>
      <c r="BE880" s="162">
        <f>IF(N880="základní",J880,0)</f>
        <v>0</v>
      </c>
      <c r="BF880" s="162">
        <f>IF(N880="snížená",J880,0)</f>
        <v>0</v>
      </c>
      <c r="BG880" s="162">
        <f>IF(N880="zákl. přenesená",J880,0)</f>
        <v>0</v>
      </c>
      <c r="BH880" s="162">
        <f>IF(N880="sníž. přenesená",J880,0)</f>
        <v>0</v>
      </c>
      <c r="BI880" s="162">
        <f>IF(N880="nulová",J880,0)</f>
        <v>0</v>
      </c>
      <c r="BJ880" s="72" t="s">
        <v>36</v>
      </c>
      <c r="BK880" s="162">
        <f>ROUND(I880*H880,2)</f>
        <v>0</v>
      </c>
      <c r="BL880" s="72" t="s">
        <v>182</v>
      </c>
      <c r="BM880" s="161" t="s">
        <v>1924</v>
      </c>
    </row>
    <row r="881" spans="2:65" s="171" customFormat="1" ht="30.6" x14ac:dyDescent="0.3">
      <c r="B881" s="170"/>
      <c r="D881" s="165" t="s">
        <v>103</v>
      </c>
      <c r="E881" s="172" t="s">
        <v>0</v>
      </c>
      <c r="F881" s="173" t="s">
        <v>1925</v>
      </c>
      <c r="H881" s="174">
        <v>86.364000000000004</v>
      </c>
      <c r="L881" s="170"/>
      <c r="M881" s="175"/>
      <c r="T881" s="176"/>
      <c r="AT881" s="172" t="s">
        <v>103</v>
      </c>
      <c r="AU881" s="172" t="s">
        <v>37</v>
      </c>
      <c r="AV881" s="171" t="s">
        <v>37</v>
      </c>
      <c r="AW881" s="171" t="s">
        <v>17</v>
      </c>
      <c r="AX881" s="171" t="s">
        <v>36</v>
      </c>
      <c r="AY881" s="172" t="s">
        <v>94</v>
      </c>
    </row>
    <row r="882" spans="2:65" s="171" customFormat="1" x14ac:dyDescent="0.3">
      <c r="B882" s="170"/>
      <c r="D882" s="165" t="s">
        <v>103</v>
      </c>
      <c r="F882" s="173" t="s">
        <v>1926</v>
      </c>
      <c r="H882" s="174">
        <v>99.319000000000003</v>
      </c>
      <c r="L882" s="170"/>
      <c r="M882" s="175"/>
      <c r="T882" s="176"/>
      <c r="AT882" s="172" t="s">
        <v>103</v>
      </c>
      <c r="AU882" s="172" t="s">
        <v>37</v>
      </c>
      <c r="AV882" s="171" t="s">
        <v>37</v>
      </c>
      <c r="AW882" s="171" t="s">
        <v>1</v>
      </c>
      <c r="AX882" s="171" t="s">
        <v>36</v>
      </c>
      <c r="AY882" s="172" t="s">
        <v>94</v>
      </c>
    </row>
    <row r="883" spans="2:65" s="79" customFormat="1" ht="24" customHeight="1" x14ac:dyDescent="0.3">
      <c r="B883" s="150"/>
      <c r="C883" s="151" t="s">
        <v>1195</v>
      </c>
      <c r="D883" s="151" t="s">
        <v>96</v>
      </c>
      <c r="E883" s="152" t="s">
        <v>1211</v>
      </c>
      <c r="F883" s="153" t="s">
        <v>1212</v>
      </c>
      <c r="G883" s="154" t="s">
        <v>99</v>
      </c>
      <c r="H883" s="155">
        <v>161.49</v>
      </c>
      <c r="I883" s="156"/>
      <c r="J883" s="156">
        <f>ROUND(I883*H883,2)</f>
        <v>0</v>
      </c>
      <c r="K883" s="153" t="s">
        <v>100</v>
      </c>
      <c r="L883" s="80"/>
      <c r="M883" s="157" t="s">
        <v>0</v>
      </c>
      <c r="N883" s="158" t="s">
        <v>24</v>
      </c>
      <c r="O883" s="159">
        <v>0.13500000000000001</v>
      </c>
      <c r="P883" s="159">
        <f>O883*H883</f>
        <v>21.801150000000003</v>
      </c>
      <c r="Q883" s="159">
        <v>0</v>
      </c>
      <c r="R883" s="159">
        <f>Q883*H883</f>
        <v>0</v>
      </c>
      <c r="S883" s="159">
        <v>0</v>
      </c>
      <c r="T883" s="160">
        <f>S883*H883</f>
        <v>0</v>
      </c>
      <c r="AR883" s="161" t="s">
        <v>182</v>
      </c>
      <c r="AT883" s="161" t="s">
        <v>96</v>
      </c>
      <c r="AU883" s="161" t="s">
        <v>37</v>
      </c>
      <c r="AY883" s="72" t="s">
        <v>94</v>
      </c>
      <c r="BE883" s="162">
        <f>IF(N883="základní",J883,0)</f>
        <v>0</v>
      </c>
      <c r="BF883" s="162">
        <f>IF(N883="snížená",J883,0)</f>
        <v>0</v>
      </c>
      <c r="BG883" s="162">
        <f>IF(N883="zákl. přenesená",J883,0)</f>
        <v>0</v>
      </c>
      <c r="BH883" s="162">
        <f>IF(N883="sníž. přenesená",J883,0)</f>
        <v>0</v>
      </c>
      <c r="BI883" s="162">
        <f>IF(N883="nulová",J883,0)</f>
        <v>0</v>
      </c>
      <c r="BJ883" s="72" t="s">
        <v>36</v>
      </c>
      <c r="BK883" s="162">
        <f>ROUND(I883*H883,2)</f>
        <v>0</v>
      </c>
      <c r="BL883" s="72" t="s">
        <v>182</v>
      </c>
      <c r="BM883" s="161" t="s">
        <v>1213</v>
      </c>
    </row>
    <row r="884" spans="2:65" s="164" customFormat="1" x14ac:dyDescent="0.3">
      <c r="B884" s="163"/>
      <c r="D884" s="165" t="s">
        <v>103</v>
      </c>
      <c r="E884" s="166" t="s">
        <v>0</v>
      </c>
      <c r="F884" s="167" t="s">
        <v>1035</v>
      </c>
      <c r="H884" s="166" t="s">
        <v>0</v>
      </c>
      <c r="L884" s="163"/>
      <c r="M884" s="168"/>
      <c r="T884" s="169"/>
      <c r="AT884" s="166" t="s">
        <v>103</v>
      </c>
      <c r="AU884" s="166" t="s">
        <v>37</v>
      </c>
      <c r="AV884" s="164" t="s">
        <v>36</v>
      </c>
      <c r="AW884" s="164" t="s">
        <v>17</v>
      </c>
      <c r="AX884" s="164" t="s">
        <v>35</v>
      </c>
      <c r="AY884" s="166" t="s">
        <v>94</v>
      </c>
    </row>
    <row r="885" spans="2:65" s="171" customFormat="1" x14ac:dyDescent="0.3">
      <c r="B885" s="170"/>
      <c r="D885" s="165" t="s">
        <v>103</v>
      </c>
      <c r="E885" s="172" t="s">
        <v>0</v>
      </c>
      <c r="F885" s="173" t="s">
        <v>1055</v>
      </c>
      <c r="H885" s="174">
        <v>15.75</v>
      </c>
      <c r="L885" s="170"/>
      <c r="M885" s="175"/>
      <c r="T885" s="176"/>
      <c r="AT885" s="172" t="s">
        <v>103</v>
      </c>
      <c r="AU885" s="172" t="s">
        <v>37</v>
      </c>
      <c r="AV885" s="171" t="s">
        <v>37</v>
      </c>
      <c r="AW885" s="171" t="s">
        <v>17</v>
      </c>
      <c r="AX885" s="171" t="s">
        <v>35</v>
      </c>
      <c r="AY885" s="172" t="s">
        <v>94</v>
      </c>
    </row>
    <row r="886" spans="2:65" s="171" customFormat="1" ht="20.399999999999999" x14ac:dyDescent="0.3">
      <c r="B886" s="170"/>
      <c r="D886" s="165" t="s">
        <v>103</v>
      </c>
      <c r="E886" s="172" t="s">
        <v>0</v>
      </c>
      <c r="F886" s="173" t="s">
        <v>1214</v>
      </c>
      <c r="H886" s="174">
        <v>145.74</v>
      </c>
      <c r="L886" s="170"/>
      <c r="M886" s="175"/>
      <c r="T886" s="176"/>
      <c r="AT886" s="172" t="s">
        <v>103</v>
      </c>
      <c r="AU886" s="172" t="s">
        <v>37</v>
      </c>
      <c r="AV886" s="171" t="s">
        <v>37</v>
      </c>
      <c r="AW886" s="171" t="s">
        <v>17</v>
      </c>
      <c r="AX886" s="171" t="s">
        <v>35</v>
      </c>
      <c r="AY886" s="172" t="s">
        <v>94</v>
      </c>
    </row>
    <row r="887" spans="2:65" s="79" customFormat="1" ht="16.5" customHeight="1" x14ac:dyDescent="0.3">
      <c r="B887" s="150"/>
      <c r="C887" s="177" t="s">
        <v>1200</v>
      </c>
      <c r="D887" s="177" t="s">
        <v>176</v>
      </c>
      <c r="E887" s="178" t="s">
        <v>1216</v>
      </c>
      <c r="F887" s="179" t="s">
        <v>1217</v>
      </c>
      <c r="G887" s="180" t="s">
        <v>116</v>
      </c>
      <c r="H887" s="181">
        <v>2.5590000000000002</v>
      </c>
      <c r="I887" s="182"/>
      <c r="J887" s="182">
        <f>ROUND(I887*H887,2)</f>
        <v>0</v>
      </c>
      <c r="K887" s="179" t="s">
        <v>100</v>
      </c>
      <c r="L887" s="183"/>
      <c r="M887" s="184" t="s">
        <v>0</v>
      </c>
      <c r="N887" s="185" t="s">
        <v>24</v>
      </c>
      <c r="O887" s="159">
        <v>0</v>
      </c>
      <c r="P887" s="159">
        <f>O887*H887</f>
        <v>0</v>
      </c>
      <c r="Q887" s="159">
        <v>0.55000000000000004</v>
      </c>
      <c r="R887" s="159">
        <f>Q887*H887</f>
        <v>1.4074500000000003</v>
      </c>
      <c r="S887" s="159">
        <v>0</v>
      </c>
      <c r="T887" s="160">
        <f>S887*H887</f>
        <v>0</v>
      </c>
      <c r="AR887" s="161" t="s">
        <v>265</v>
      </c>
      <c r="AT887" s="161" t="s">
        <v>176</v>
      </c>
      <c r="AU887" s="161" t="s">
        <v>37</v>
      </c>
      <c r="AY887" s="72" t="s">
        <v>94</v>
      </c>
      <c r="BE887" s="162">
        <f>IF(N887="základní",J887,0)</f>
        <v>0</v>
      </c>
      <c r="BF887" s="162">
        <f>IF(N887="snížená",J887,0)</f>
        <v>0</v>
      </c>
      <c r="BG887" s="162">
        <f>IF(N887="zákl. přenesená",J887,0)</f>
        <v>0</v>
      </c>
      <c r="BH887" s="162">
        <f>IF(N887="sníž. přenesená",J887,0)</f>
        <v>0</v>
      </c>
      <c r="BI887" s="162">
        <f>IF(N887="nulová",J887,0)</f>
        <v>0</v>
      </c>
      <c r="BJ887" s="72" t="s">
        <v>36</v>
      </c>
      <c r="BK887" s="162">
        <f>ROUND(I887*H887,2)</f>
        <v>0</v>
      </c>
      <c r="BL887" s="72" t="s">
        <v>182</v>
      </c>
      <c r="BM887" s="161" t="s">
        <v>1218</v>
      </c>
    </row>
    <row r="888" spans="2:65" s="164" customFormat="1" x14ac:dyDescent="0.3">
      <c r="B888" s="163"/>
      <c r="D888" s="165" t="s">
        <v>103</v>
      </c>
      <c r="E888" s="166" t="s">
        <v>0</v>
      </c>
      <c r="F888" s="167" t="s">
        <v>1035</v>
      </c>
      <c r="H888" s="166" t="s">
        <v>0</v>
      </c>
      <c r="L888" s="163"/>
      <c r="M888" s="168"/>
      <c r="T888" s="169"/>
      <c r="AT888" s="166" t="s">
        <v>103</v>
      </c>
      <c r="AU888" s="166" t="s">
        <v>37</v>
      </c>
      <c r="AV888" s="164" t="s">
        <v>36</v>
      </c>
      <c r="AW888" s="164" t="s">
        <v>17</v>
      </c>
      <c r="AX888" s="164" t="s">
        <v>35</v>
      </c>
      <c r="AY888" s="166" t="s">
        <v>94</v>
      </c>
    </row>
    <row r="889" spans="2:65" s="171" customFormat="1" x14ac:dyDescent="0.3">
      <c r="B889" s="170"/>
      <c r="D889" s="165" t="s">
        <v>103</v>
      </c>
      <c r="E889" s="172" t="s">
        <v>0</v>
      </c>
      <c r="F889" s="173" t="s">
        <v>1219</v>
      </c>
      <c r="H889" s="174">
        <v>0.22700000000000001</v>
      </c>
      <c r="L889" s="170"/>
      <c r="M889" s="175"/>
      <c r="T889" s="176"/>
      <c r="AT889" s="172" t="s">
        <v>103</v>
      </c>
      <c r="AU889" s="172" t="s">
        <v>37</v>
      </c>
      <c r="AV889" s="171" t="s">
        <v>37</v>
      </c>
      <c r="AW889" s="171" t="s">
        <v>17</v>
      </c>
      <c r="AX889" s="171" t="s">
        <v>35</v>
      </c>
      <c r="AY889" s="172" t="s">
        <v>94</v>
      </c>
    </row>
    <row r="890" spans="2:65" s="171" customFormat="1" ht="30.6" x14ac:dyDescent="0.3">
      <c r="B890" s="170"/>
      <c r="D890" s="165" t="s">
        <v>103</v>
      </c>
      <c r="E890" s="172" t="s">
        <v>0</v>
      </c>
      <c r="F890" s="173" t="s">
        <v>1220</v>
      </c>
      <c r="H890" s="174">
        <v>2.0990000000000002</v>
      </c>
      <c r="L890" s="170"/>
      <c r="M890" s="175"/>
      <c r="T890" s="176"/>
      <c r="AT890" s="172" t="s">
        <v>103</v>
      </c>
      <c r="AU890" s="172" t="s">
        <v>37</v>
      </c>
      <c r="AV890" s="171" t="s">
        <v>37</v>
      </c>
      <c r="AW890" s="171" t="s">
        <v>17</v>
      </c>
      <c r="AX890" s="171" t="s">
        <v>35</v>
      </c>
      <c r="AY890" s="172" t="s">
        <v>94</v>
      </c>
    </row>
    <row r="891" spans="2:65" s="171" customFormat="1" x14ac:dyDescent="0.3">
      <c r="B891" s="170"/>
      <c r="D891" s="165" t="s">
        <v>103</v>
      </c>
      <c r="F891" s="173" t="s">
        <v>1221</v>
      </c>
      <c r="H891" s="174">
        <v>2.5590000000000002</v>
      </c>
      <c r="L891" s="170"/>
      <c r="M891" s="175"/>
      <c r="T891" s="176"/>
      <c r="AT891" s="172" t="s">
        <v>103</v>
      </c>
      <c r="AU891" s="172" t="s">
        <v>37</v>
      </c>
      <c r="AV891" s="171" t="s">
        <v>37</v>
      </c>
      <c r="AW891" s="171" t="s">
        <v>1</v>
      </c>
      <c r="AX891" s="171" t="s">
        <v>36</v>
      </c>
      <c r="AY891" s="172" t="s">
        <v>94</v>
      </c>
    </row>
    <row r="892" spans="2:65" s="79" customFormat="1" ht="24" customHeight="1" x14ac:dyDescent="0.3">
      <c r="B892" s="150"/>
      <c r="C892" s="151" t="s">
        <v>1205</v>
      </c>
      <c r="D892" s="151" t="s">
        <v>96</v>
      </c>
      <c r="E892" s="152" t="s">
        <v>1223</v>
      </c>
      <c r="F892" s="153" t="s">
        <v>1224</v>
      </c>
      <c r="G892" s="154" t="s">
        <v>99</v>
      </c>
      <c r="H892" s="155">
        <v>161.49</v>
      </c>
      <c r="I892" s="156"/>
      <c r="J892" s="156">
        <f>ROUND(I892*H892,2)</f>
        <v>0</v>
      </c>
      <c r="K892" s="153" t="s">
        <v>100</v>
      </c>
      <c r="L892" s="80"/>
      <c r="M892" s="157" t="s">
        <v>0</v>
      </c>
      <c r="N892" s="158" t="s">
        <v>24</v>
      </c>
      <c r="O892" s="159">
        <v>0.05</v>
      </c>
      <c r="P892" s="159">
        <f>O892*H892</f>
        <v>8.0745000000000005</v>
      </c>
      <c r="Q892" s="159">
        <v>0</v>
      </c>
      <c r="R892" s="159">
        <f>Q892*H892</f>
        <v>0</v>
      </c>
      <c r="S892" s="159">
        <v>5.0000000000000001E-3</v>
      </c>
      <c r="T892" s="160">
        <f>S892*H892</f>
        <v>0.80745000000000011</v>
      </c>
      <c r="AR892" s="161" t="s">
        <v>182</v>
      </c>
      <c r="AT892" s="161" t="s">
        <v>96</v>
      </c>
      <c r="AU892" s="161" t="s">
        <v>37</v>
      </c>
      <c r="AY892" s="72" t="s">
        <v>94</v>
      </c>
      <c r="BE892" s="162">
        <f>IF(N892="základní",J892,0)</f>
        <v>0</v>
      </c>
      <c r="BF892" s="162">
        <f>IF(N892="snížená",J892,0)</f>
        <v>0</v>
      </c>
      <c r="BG892" s="162">
        <f>IF(N892="zákl. přenesená",J892,0)</f>
        <v>0</v>
      </c>
      <c r="BH892" s="162">
        <f>IF(N892="sníž. přenesená",J892,0)</f>
        <v>0</v>
      </c>
      <c r="BI892" s="162">
        <f>IF(N892="nulová",J892,0)</f>
        <v>0</v>
      </c>
      <c r="BJ892" s="72" t="s">
        <v>36</v>
      </c>
      <c r="BK892" s="162">
        <f>ROUND(I892*H892,2)</f>
        <v>0</v>
      </c>
      <c r="BL892" s="72" t="s">
        <v>182</v>
      </c>
      <c r="BM892" s="161" t="s">
        <v>1225</v>
      </c>
    </row>
    <row r="893" spans="2:65" s="164" customFormat="1" x14ac:dyDescent="0.3">
      <c r="B893" s="163"/>
      <c r="D893" s="165" t="s">
        <v>103</v>
      </c>
      <c r="E893" s="166" t="s">
        <v>0</v>
      </c>
      <c r="F893" s="167" t="s">
        <v>1035</v>
      </c>
      <c r="H893" s="166" t="s">
        <v>0</v>
      </c>
      <c r="L893" s="163"/>
      <c r="M893" s="168"/>
      <c r="T893" s="169"/>
      <c r="AT893" s="166" t="s">
        <v>103</v>
      </c>
      <c r="AU893" s="166" t="s">
        <v>37</v>
      </c>
      <c r="AV893" s="164" t="s">
        <v>36</v>
      </c>
      <c r="AW893" s="164" t="s">
        <v>17</v>
      </c>
      <c r="AX893" s="164" t="s">
        <v>35</v>
      </c>
      <c r="AY893" s="166" t="s">
        <v>94</v>
      </c>
    </row>
    <row r="894" spans="2:65" s="171" customFormat="1" x14ac:dyDescent="0.3">
      <c r="B894" s="170"/>
      <c r="D894" s="165" t="s">
        <v>103</v>
      </c>
      <c r="E894" s="172" t="s">
        <v>0</v>
      </c>
      <c r="F894" s="173" t="s">
        <v>1055</v>
      </c>
      <c r="H894" s="174">
        <v>15.75</v>
      </c>
      <c r="L894" s="170"/>
      <c r="M894" s="175"/>
      <c r="T894" s="176"/>
      <c r="AT894" s="172" t="s">
        <v>103</v>
      </c>
      <c r="AU894" s="172" t="s">
        <v>37</v>
      </c>
      <c r="AV894" s="171" t="s">
        <v>37</v>
      </c>
      <c r="AW894" s="171" t="s">
        <v>17</v>
      </c>
      <c r="AX894" s="171" t="s">
        <v>35</v>
      </c>
      <c r="AY894" s="172" t="s">
        <v>94</v>
      </c>
    </row>
    <row r="895" spans="2:65" s="171" customFormat="1" ht="20.399999999999999" x14ac:dyDescent="0.3">
      <c r="B895" s="170"/>
      <c r="D895" s="165" t="s">
        <v>103</v>
      </c>
      <c r="E895" s="172" t="s">
        <v>0</v>
      </c>
      <c r="F895" s="173" t="s">
        <v>1214</v>
      </c>
      <c r="H895" s="174">
        <v>145.74</v>
      </c>
      <c r="L895" s="170"/>
      <c r="M895" s="175"/>
      <c r="T895" s="176"/>
      <c r="AT895" s="172" t="s">
        <v>103</v>
      </c>
      <c r="AU895" s="172" t="s">
        <v>37</v>
      </c>
      <c r="AV895" s="171" t="s">
        <v>37</v>
      </c>
      <c r="AW895" s="171" t="s">
        <v>17</v>
      </c>
      <c r="AX895" s="171" t="s">
        <v>35</v>
      </c>
      <c r="AY895" s="172" t="s">
        <v>94</v>
      </c>
    </row>
    <row r="896" spans="2:65" s="79" customFormat="1" ht="24" customHeight="1" x14ac:dyDescent="0.3">
      <c r="B896" s="150"/>
      <c r="C896" s="151" t="s">
        <v>1210</v>
      </c>
      <c r="D896" s="151" t="s">
        <v>96</v>
      </c>
      <c r="E896" s="152" t="s">
        <v>1227</v>
      </c>
      <c r="F896" s="153" t="s">
        <v>1228</v>
      </c>
      <c r="G896" s="154" t="s">
        <v>116</v>
      </c>
      <c r="H896" s="155">
        <v>2.645</v>
      </c>
      <c r="I896" s="156"/>
      <c r="J896" s="156">
        <f>ROUND(I896*H896,2)</f>
        <v>0</v>
      </c>
      <c r="K896" s="153" t="s">
        <v>100</v>
      </c>
      <c r="L896" s="80"/>
      <c r="M896" s="157" t="s">
        <v>0</v>
      </c>
      <c r="N896" s="158" t="s">
        <v>24</v>
      </c>
      <c r="O896" s="159">
        <v>0</v>
      </c>
      <c r="P896" s="159">
        <f>O896*H896</f>
        <v>0</v>
      </c>
      <c r="Q896" s="159">
        <v>2.3369999999999998E-2</v>
      </c>
      <c r="R896" s="159">
        <f>Q896*H896</f>
        <v>6.1813649999999998E-2</v>
      </c>
      <c r="S896" s="159">
        <v>0</v>
      </c>
      <c r="T896" s="160">
        <f>S896*H896</f>
        <v>0</v>
      </c>
      <c r="AR896" s="161" t="s">
        <v>182</v>
      </c>
      <c r="AT896" s="161" t="s">
        <v>96</v>
      </c>
      <c r="AU896" s="161" t="s">
        <v>37</v>
      </c>
      <c r="AY896" s="72" t="s">
        <v>94</v>
      </c>
      <c r="BE896" s="162">
        <f>IF(N896="základní",J896,0)</f>
        <v>0</v>
      </c>
      <c r="BF896" s="162">
        <f>IF(N896="snížená",J896,0)</f>
        <v>0</v>
      </c>
      <c r="BG896" s="162">
        <f>IF(N896="zákl. přenesená",J896,0)</f>
        <v>0</v>
      </c>
      <c r="BH896" s="162">
        <f>IF(N896="sníž. přenesená",J896,0)</f>
        <v>0</v>
      </c>
      <c r="BI896" s="162">
        <f>IF(N896="nulová",J896,0)</f>
        <v>0</v>
      </c>
      <c r="BJ896" s="72" t="s">
        <v>36</v>
      </c>
      <c r="BK896" s="162">
        <f>ROUND(I896*H896,2)</f>
        <v>0</v>
      </c>
      <c r="BL896" s="72" t="s">
        <v>182</v>
      </c>
      <c r="BM896" s="161" t="s">
        <v>1229</v>
      </c>
    </row>
    <row r="897" spans="2:65" s="171" customFormat="1" x14ac:dyDescent="0.3">
      <c r="B897" s="170"/>
      <c r="D897" s="165" t="s">
        <v>103</v>
      </c>
      <c r="E897" s="172" t="s">
        <v>0</v>
      </c>
      <c r="F897" s="173" t="s">
        <v>1230</v>
      </c>
      <c r="H897" s="174">
        <v>2.5590000000000002</v>
      </c>
      <c r="L897" s="170"/>
      <c r="M897" s="175"/>
      <c r="T897" s="176"/>
      <c r="AT897" s="172" t="s">
        <v>103</v>
      </c>
      <c r="AU897" s="172" t="s">
        <v>37</v>
      </c>
      <c r="AV897" s="171" t="s">
        <v>37</v>
      </c>
      <c r="AW897" s="171" t="s">
        <v>17</v>
      </c>
      <c r="AX897" s="171" t="s">
        <v>35</v>
      </c>
      <c r="AY897" s="172" t="s">
        <v>94</v>
      </c>
    </row>
    <row r="898" spans="2:65" s="171" customFormat="1" x14ac:dyDescent="0.3">
      <c r="B898" s="170"/>
      <c r="D898" s="165" t="s">
        <v>103</v>
      </c>
      <c r="E898" s="172" t="s">
        <v>0</v>
      </c>
      <c r="F898" s="173" t="s">
        <v>1231</v>
      </c>
      <c r="H898" s="174">
        <v>8.5999999999999993E-2</v>
      </c>
      <c r="L898" s="170"/>
      <c r="M898" s="175"/>
      <c r="T898" s="176"/>
      <c r="AT898" s="172" t="s">
        <v>103</v>
      </c>
      <c r="AU898" s="172" t="s">
        <v>37</v>
      </c>
      <c r="AV898" s="171" t="s">
        <v>37</v>
      </c>
      <c r="AW898" s="171" t="s">
        <v>17</v>
      </c>
      <c r="AX898" s="171" t="s">
        <v>35</v>
      </c>
      <c r="AY898" s="172" t="s">
        <v>94</v>
      </c>
    </row>
    <row r="899" spans="2:65" s="79" customFormat="1" ht="36" customHeight="1" x14ac:dyDescent="0.3">
      <c r="B899" s="150"/>
      <c r="C899" s="151" t="s">
        <v>1215</v>
      </c>
      <c r="D899" s="151" t="s">
        <v>96</v>
      </c>
      <c r="E899" s="152" t="s">
        <v>1233</v>
      </c>
      <c r="F899" s="153" t="s">
        <v>1234</v>
      </c>
      <c r="G899" s="154" t="s">
        <v>99</v>
      </c>
      <c r="H899" s="155">
        <v>6.3869999999999996</v>
      </c>
      <c r="I899" s="156"/>
      <c r="J899" s="156">
        <f>ROUND(I899*H899,2)</f>
        <v>0</v>
      </c>
      <c r="K899" s="153" t="s">
        <v>0</v>
      </c>
      <c r="L899" s="80"/>
      <c r="M899" s="157" t="s">
        <v>0</v>
      </c>
      <c r="N899" s="158" t="s">
        <v>24</v>
      </c>
      <c r="O899" s="159">
        <v>0.32200000000000001</v>
      </c>
      <c r="P899" s="159">
        <f>O899*H899</f>
        <v>2.0566139999999997</v>
      </c>
      <c r="Q899" s="159">
        <v>9.4199999999999996E-3</v>
      </c>
      <c r="R899" s="159">
        <f>Q899*H899</f>
        <v>6.0165539999999997E-2</v>
      </c>
      <c r="S899" s="159">
        <v>0</v>
      </c>
      <c r="T899" s="160">
        <f>S899*H899</f>
        <v>0</v>
      </c>
      <c r="AR899" s="161" t="s">
        <v>182</v>
      </c>
      <c r="AT899" s="161" t="s">
        <v>96</v>
      </c>
      <c r="AU899" s="161" t="s">
        <v>37</v>
      </c>
      <c r="AY899" s="72" t="s">
        <v>94</v>
      </c>
      <c r="BE899" s="162">
        <f>IF(N899="základní",J899,0)</f>
        <v>0</v>
      </c>
      <c r="BF899" s="162">
        <f>IF(N899="snížená",J899,0)</f>
        <v>0</v>
      </c>
      <c r="BG899" s="162">
        <f>IF(N899="zákl. přenesená",J899,0)</f>
        <v>0</v>
      </c>
      <c r="BH899" s="162">
        <f>IF(N899="sníž. přenesená",J899,0)</f>
        <v>0</v>
      </c>
      <c r="BI899" s="162">
        <f>IF(N899="nulová",J899,0)</f>
        <v>0</v>
      </c>
      <c r="BJ899" s="72" t="s">
        <v>36</v>
      </c>
      <c r="BK899" s="162">
        <f>ROUND(I899*H899,2)</f>
        <v>0</v>
      </c>
      <c r="BL899" s="72" t="s">
        <v>182</v>
      </c>
      <c r="BM899" s="161" t="s">
        <v>1235</v>
      </c>
    </row>
    <row r="900" spans="2:65" s="171" customFormat="1" x14ac:dyDescent="0.3">
      <c r="B900" s="170"/>
      <c r="D900" s="165" t="s">
        <v>103</v>
      </c>
      <c r="E900" s="172" t="s">
        <v>0</v>
      </c>
      <c r="F900" s="173" t="s">
        <v>832</v>
      </c>
      <c r="H900" s="174">
        <v>6.3869999999999996</v>
      </c>
      <c r="L900" s="170"/>
      <c r="M900" s="175"/>
      <c r="T900" s="176"/>
      <c r="AT900" s="172" t="s">
        <v>103</v>
      </c>
      <c r="AU900" s="172" t="s">
        <v>37</v>
      </c>
      <c r="AV900" s="171" t="s">
        <v>37</v>
      </c>
      <c r="AW900" s="171" t="s">
        <v>17</v>
      </c>
      <c r="AX900" s="171" t="s">
        <v>35</v>
      </c>
      <c r="AY900" s="172" t="s">
        <v>94</v>
      </c>
    </row>
    <row r="901" spans="2:65" s="79" customFormat="1" ht="24" customHeight="1" x14ac:dyDescent="0.3">
      <c r="B901" s="150"/>
      <c r="C901" s="151" t="s">
        <v>1222</v>
      </c>
      <c r="D901" s="151" t="s">
        <v>96</v>
      </c>
      <c r="E901" s="152" t="s">
        <v>1237</v>
      </c>
      <c r="F901" s="153" t="s">
        <v>1238</v>
      </c>
      <c r="G901" s="154" t="s">
        <v>99</v>
      </c>
      <c r="H901" s="155">
        <v>6.3869999999999996</v>
      </c>
      <c r="I901" s="156"/>
      <c r="J901" s="156">
        <f>ROUND(I901*H901,2)</f>
        <v>0</v>
      </c>
      <c r="K901" s="153" t="s">
        <v>100</v>
      </c>
      <c r="L901" s="80"/>
      <c r="M901" s="157" t="s">
        <v>0</v>
      </c>
      <c r="N901" s="158" t="s">
        <v>24</v>
      </c>
      <c r="O901" s="159">
        <v>0.32200000000000001</v>
      </c>
      <c r="P901" s="159">
        <f>O901*H901</f>
        <v>2.0566139999999997</v>
      </c>
      <c r="Q901" s="159">
        <v>9.4199999999999996E-3</v>
      </c>
      <c r="R901" s="159">
        <f>Q901*H901</f>
        <v>6.0165539999999997E-2</v>
      </c>
      <c r="S901" s="159">
        <v>0</v>
      </c>
      <c r="T901" s="160">
        <f>S901*H901</f>
        <v>0</v>
      </c>
      <c r="AR901" s="161" t="s">
        <v>182</v>
      </c>
      <c r="AT901" s="161" t="s">
        <v>96</v>
      </c>
      <c r="AU901" s="161" t="s">
        <v>37</v>
      </c>
      <c r="AY901" s="72" t="s">
        <v>94</v>
      </c>
      <c r="BE901" s="162">
        <f>IF(N901="základní",J901,0)</f>
        <v>0</v>
      </c>
      <c r="BF901" s="162">
        <f>IF(N901="snížená",J901,0)</f>
        <v>0</v>
      </c>
      <c r="BG901" s="162">
        <f>IF(N901="zákl. přenesená",J901,0)</f>
        <v>0</v>
      </c>
      <c r="BH901" s="162">
        <f>IF(N901="sníž. přenesená",J901,0)</f>
        <v>0</v>
      </c>
      <c r="BI901" s="162">
        <f>IF(N901="nulová",J901,0)</f>
        <v>0</v>
      </c>
      <c r="BJ901" s="72" t="s">
        <v>36</v>
      </c>
      <c r="BK901" s="162">
        <f>ROUND(I901*H901,2)</f>
        <v>0</v>
      </c>
      <c r="BL901" s="72" t="s">
        <v>182</v>
      </c>
      <c r="BM901" s="161" t="s">
        <v>1239</v>
      </c>
    </row>
    <row r="902" spans="2:65" s="171" customFormat="1" x14ac:dyDescent="0.3">
      <c r="B902" s="170"/>
      <c r="D902" s="165" t="s">
        <v>103</v>
      </c>
      <c r="E902" s="172" t="s">
        <v>0</v>
      </c>
      <c r="F902" s="173" t="s">
        <v>832</v>
      </c>
      <c r="H902" s="174">
        <v>6.3869999999999996</v>
      </c>
      <c r="L902" s="170"/>
      <c r="M902" s="175"/>
      <c r="T902" s="176"/>
      <c r="AT902" s="172" t="s">
        <v>103</v>
      </c>
      <c r="AU902" s="172" t="s">
        <v>37</v>
      </c>
      <c r="AV902" s="171" t="s">
        <v>37</v>
      </c>
      <c r="AW902" s="171" t="s">
        <v>17</v>
      </c>
      <c r="AX902" s="171" t="s">
        <v>35</v>
      </c>
      <c r="AY902" s="172" t="s">
        <v>94</v>
      </c>
    </row>
    <row r="903" spans="2:65" s="79" customFormat="1" ht="24" customHeight="1" x14ac:dyDescent="0.3">
      <c r="B903" s="150"/>
      <c r="C903" s="151" t="s">
        <v>1226</v>
      </c>
      <c r="D903" s="151" t="s">
        <v>96</v>
      </c>
      <c r="E903" s="152" t="s">
        <v>1241</v>
      </c>
      <c r="F903" s="153" t="s">
        <v>1242</v>
      </c>
      <c r="G903" s="154" t="s">
        <v>99</v>
      </c>
      <c r="H903" s="155">
        <v>38.19</v>
      </c>
      <c r="I903" s="156"/>
      <c r="J903" s="156">
        <f>ROUND(I903*H903,2)</f>
        <v>0</v>
      </c>
      <c r="K903" s="153" t="s">
        <v>0</v>
      </c>
      <c r="L903" s="80"/>
      <c r="M903" s="157" t="s">
        <v>0</v>
      </c>
      <c r="N903" s="158" t="s">
        <v>24</v>
      </c>
      <c r="O903" s="159">
        <v>0.32200000000000001</v>
      </c>
      <c r="P903" s="159">
        <f>O903*H903</f>
        <v>12.297179999999999</v>
      </c>
      <c r="Q903" s="159">
        <v>9.4199999999999996E-3</v>
      </c>
      <c r="R903" s="159">
        <f>Q903*H903</f>
        <v>0.35974979999999995</v>
      </c>
      <c r="S903" s="159">
        <v>0</v>
      </c>
      <c r="T903" s="160">
        <f>S903*H903</f>
        <v>0</v>
      </c>
      <c r="AR903" s="161" t="s">
        <v>182</v>
      </c>
      <c r="AT903" s="161" t="s">
        <v>96</v>
      </c>
      <c r="AU903" s="161" t="s">
        <v>37</v>
      </c>
      <c r="AY903" s="72" t="s">
        <v>94</v>
      </c>
      <c r="BE903" s="162">
        <f>IF(N903="základní",J903,0)</f>
        <v>0</v>
      </c>
      <c r="BF903" s="162">
        <f>IF(N903="snížená",J903,0)</f>
        <v>0</v>
      </c>
      <c r="BG903" s="162">
        <f>IF(N903="zákl. přenesená",J903,0)</f>
        <v>0</v>
      </c>
      <c r="BH903" s="162">
        <f>IF(N903="sníž. přenesená",J903,0)</f>
        <v>0</v>
      </c>
      <c r="BI903" s="162">
        <f>IF(N903="nulová",J903,0)</f>
        <v>0</v>
      </c>
      <c r="BJ903" s="72" t="s">
        <v>36</v>
      </c>
      <c r="BK903" s="162">
        <f>ROUND(I903*H903,2)</f>
        <v>0</v>
      </c>
      <c r="BL903" s="72" t="s">
        <v>182</v>
      </c>
      <c r="BM903" s="161" t="s">
        <v>1243</v>
      </c>
    </row>
    <row r="904" spans="2:65" s="171" customFormat="1" ht="20.399999999999999" x14ac:dyDescent="0.3">
      <c r="B904" s="170"/>
      <c r="D904" s="165" t="s">
        <v>103</v>
      </c>
      <c r="E904" s="172" t="s">
        <v>0</v>
      </c>
      <c r="F904" s="173" t="s">
        <v>1244</v>
      </c>
      <c r="H904" s="174">
        <v>31.23</v>
      </c>
      <c r="L904" s="170"/>
      <c r="M904" s="175"/>
      <c r="T904" s="176"/>
      <c r="AT904" s="172" t="s">
        <v>103</v>
      </c>
      <c r="AU904" s="172" t="s">
        <v>37</v>
      </c>
      <c r="AV904" s="171" t="s">
        <v>37</v>
      </c>
      <c r="AW904" s="171" t="s">
        <v>17</v>
      </c>
      <c r="AX904" s="171" t="s">
        <v>35</v>
      </c>
      <c r="AY904" s="172" t="s">
        <v>94</v>
      </c>
    </row>
    <row r="905" spans="2:65" s="171" customFormat="1" x14ac:dyDescent="0.3">
      <c r="B905" s="170"/>
      <c r="D905" s="165" t="s">
        <v>103</v>
      </c>
      <c r="E905" s="172" t="s">
        <v>0</v>
      </c>
      <c r="F905" s="173" t="s">
        <v>1209</v>
      </c>
      <c r="H905" s="174">
        <v>5.76</v>
      </c>
      <c r="L905" s="170"/>
      <c r="M905" s="175"/>
      <c r="T905" s="176"/>
      <c r="AT905" s="172" t="s">
        <v>103</v>
      </c>
      <c r="AU905" s="172" t="s">
        <v>37</v>
      </c>
      <c r="AV905" s="171" t="s">
        <v>37</v>
      </c>
      <c r="AW905" s="171" t="s">
        <v>17</v>
      </c>
      <c r="AX905" s="171" t="s">
        <v>35</v>
      </c>
      <c r="AY905" s="172" t="s">
        <v>94</v>
      </c>
    </row>
    <row r="906" spans="2:65" s="171" customFormat="1" x14ac:dyDescent="0.3">
      <c r="B906" s="170"/>
      <c r="D906" s="165" t="s">
        <v>103</v>
      </c>
      <c r="E906" s="172" t="s">
        <v>0</v>
      </c>
      <c r="F906" s="173" t="s">
        <v>1245</v>
      </c>
      <c r="H906" s="174">
        <v>1.2</v>
      </c>
      <c r="L906" s="170"/>
      <c r="M906" s="175"/>
      <c r="T906" s="176"/>
      <c r="AT906" s="172" t="s">
        <v>103</v>
      </c>
      <c r="AU906" s="172" t="s">
        <v>37</v>
      </c>
      <c r="AV906" s="171" t="s">
        <v>37</v>
      </c>
      <c r="AW906" s="171" t="s">
        <v>17</v>
      </c>
      <c r="AX906" s="171" t="s">
        <v>35</v>
      </c>
      <c r="AY906" s="172" t="s">
        <v>94</v>
      </c>
    </row>
    <row r="907" spans="2:65" s="79" customFormat="1" ht="24" customHeight="1" x14ac:dyDescent="0.3">
      <c r="B907" s="150"/>
      <c r="C907" s="151" t="s">
        <v>1232</v>
      </c>
      <c r="D907" s="151" t="s">
        <v>96</v>
      </c>
      <c r="E907" s="152" t="s">
        <v>1247</v>
      </c>
      <c r="F907" s="153" t="s">
        <v>1248</v>
      </c>
      <c r="G907" s="154" t="s">
        <v>216</v>
      </c>
      <c r="H907" s="155">
        <v>97</v>
      </c>
      <c r="I907" s="156"/>
      <c r="J907" s="156">
        <f>ROUND(I907*H907,2)</f>
        <v>0</v>
      </c>
      <c r="K907" s="153" t="s">
        <v>0</v>
      </c>
      <c r="L907" s="80"/>
      <c r="M907" s="157" t="s">
        <v>0</v>
      </c>
      <c r="N907" s="158" t="s">
        <v>24</v>
      </c>
      <c r="O907" s="159">
        <v>0.32200000000000001</v>
      </c>
      <c r="P907" s="159">
        <f>O907*H907</f>
        <v>31.234000000000002</v>
      </c>
      <c r="Q907" s="159">
        <v>9.4199999999999996E-3</v>
      </c>
      <c r="R907" s="159">
        <f>Q907*H907</f>
        <v>0.91374</v>
      </c>
      <c r="S907" s="159">
        <v>0</v>
      </c>
      <c r="T907" s="160">
        <f>S907*H907</f>
        <v>0</v>
      </c>
      <c r="AR907" s="161" t="s">
        <v>182</v>
      </c>
      <c r="AT907" s="161" t="s">
        <v>96</v>
      </c>
      <c r="AU907" s="161" t="s">
        <v>37</v>
      </c>
      <c r="AY907" s="72" t="s">
        <v>94</v>
      </c>
      <c r="BE907" s="162">
        <f>IF(N907="základní",J907,0)</f>
        <v>0</v>
      </c>
      <c r="BF907" s="162">
        <f>IF(N907="snížená",J907,0)</f>
        <v>0</v>
      </c>
      <c r="BG907" s="162">
        <f>IF(N907="zákl. přenesená",J907,0)</f>
        <v>0</v>
      </c>
      <c r="BH907" s="162">
        <f>IF(N907="sníž. přenesená",J907,0)</f>
        <v>0</v>
      </c>
      <c r="BI907" s="162">
        <f>IF(N907="nulová",J907,0)</f>
        <v>0</v>
      </c>
      <c r="BJ907" s="72" t="s">
        <v>36</v>
      </c>
      <c r="BK907" s="162">
        <f>ROUND(I907*H907,2)</f>
        <v>0</v>
      </c>
      <c r="BL907" s="72" t="s">
        <v>182</v>
      </c>
      <c r="BM907" s="161" t="s">
        <v>1249</v>
      </c>
    </row>
    <row r="908" spans="2:65" s="171" customFormat="1" x14ac:dyDescent="0.3">
      <c r="B908" s="170"/>
      <c r="D908" s="165" t="s">
        <v>103</v>
      </c>
      <c r="E908" s="172" t="s">
        <v>0</v>
      </c>
      <c r="F908" s="173" t="s">
        <v>1250</v>
      </c>
      <c r="H908" s="174">
        <v>97</v>
      </c>
      <c r="L908" s="170"/>
      <c r="M908" s="175"/>
      <c r="T908" s="176"/>
      <c r="AT908" s="172" t="s">
        <v>103</v>
      </c>
      <c r="AU908" s="172" t="s">
        <v>37</v>
      </c>
      <c r="AV908" s="171" t="s">
        <v>37</v>
      </c>
      <c r="AW908" s="171" t="s">
        <v>17</v>
      </c>
      <c r="AX908" s="171" t="s">
        <v>35</v>
      </c>
      <c r="AY908" s="172" t="s">
        <v>94</v>
      </c>
    </row>
    <row r="909" spans="2:65" s="79" customFormat="1" ht="24" customHeight="1" x14ac:dyDescent="0.3">
      <c r="B909" s="150"/>
      <c r="C909" s="151" t="s">
        <v>1236</v>
      </c>
      <c r="D909" s="151" t="s">
        <v>96</v>
      </c>
      <c r="E909" s="152" t="s">
        <v>1252</v>
      </c>
      <c r="F909" s="153" t="s">
        <v>1253</v>
      </c>
      <c r="G909" s="154" t="s">
        <v>216</v>
      </c>
      <c r="H909" s="155">
        <v>3</v>
      </c>
      <c r="I909" s="156"/>
      <c r="J909" s="156">
        <f>ROUND(I909*H909,2)</f>
        <v>0</v>
      </c>
      <c r="K909" s="153" t="s">
        <v>0</v>
      </c>
      <c r="L909" s="80"/>
      <c r="M909" s="157" t="s">
        <v>0</v>
      </c>
      <c r="N909" s="158" t="s">
        <v>24</v>
      </c>
      <c r="O909" s="159">
        <v>0.32200000000000001</v>
      </c>
      <c r="P909" s="159">
        <f>O909*H909</f>
        <v>0.96599999999999997</v>
      </c>
      <c r="Q909" s="159">
        <v>9.4199999999999996E-3</v>
      </c>
      <c r="R909" s="159">
        <f>Q909*H909</f>
        <v>2.826E-2</v>
      </c>
      <c r="S909" s="159">
        <v>0</v>
      </c>
      <c r="T909" s="160">
        <f>S909*H909</f>
        <v>0</v>
      </c>
      <c r="AR909" s="161" t="s">
        <v>182</v>
      </c>
      <c r="AT909" s="161" t="s">
        <v>96</v>
      </c>
      <c r="AU909" s="161" t="s">
        <v>37</v>
      </c>
      <c r="AY909" s="72" t="s">
        <v>94</v>
      </c>
      <c r="BE909" s="162">
        <f>IF(N909="základní",J909,0)</f>
        <v>0</v>
      </c>
      <c r="BF909" s="162">
        <f>IF(N909="snížená",J909,0)</f>
        <v>0</v>
      </c>
      <c r="BG909" s="162">
        <f>IF(N909="zákl. přenesená",J909,0)</f>
        <v>0</v>
      </c>
      <c r="BH909" s="162">
        <f>IF(N909="sníž. přenesená",J909,0)</f>
        <v>0</v>
      </c>
      <c r="BI909" s="162">
        <f>IF(N909="nulová",J909,0)</f>
        <v>0</v>
      </c>
      <c r="BJ909" s="72" t="s">
        <v>36</v>
      </c>
      <c r="BK909" s="162">
        <f>ROUND(I909*H909,2)</f>
        <v>0</v>
      </c>
      <c r="BL909" s="72" t="s">
        <v>182</v>
      </c>
      <c r="BM909" s="161" t="s">
        <v>1254</v>
      </c>
    </row>
    <row r="910" spans="2:65" s="171" customFormat="1" x14ac:dyDescent="0.3">
      <c r="B910" s="170"/>
      <c r="D910" s="165" t="s">
        <v>103</v>
      </c>
      <c r="E910" s="172" t="s">
        <v>0</v>
      </c>
      <c r="F910" s="173" t="s">
        <v>1255</v>
      </c>
      <c r="H910" s="174">
        <v>3</v>
      </c>
      <c r="L910" s="170"/>
      <c r="M910" s="175"/>
      <c r="T910" s="176"/>
      <c r="AT910" s="172" t="s">
        <v>103</v>
      </c>
      <c r="AU910" s="172" t="s">
        <v>37</v>
      </c>
      <c r="AV910" s="171" t="s">
        <v>37</v>
      </c>
      <c r="AW910" s="171" t="s">
        <v>17</v>
      </c>
      <c r="AX910" s="171" t="s">
        <v>35</v>
      </c>
      <c r="AY910" s="172" t="s">
        <v>94</v>
      </c>
    </row>
    <row r="911" spans="2:65" s="79" customFormat="1" ht="16.5" customHeight="1" x14ac:dyDescent="0.3">
      <c r="B911" s="150"/>
      <c r="C911" s="151" t="s">
        <v>1240</v>
      </c>
      <c r="D911" s="151" t="s">
        <v>96</v>
      </c>
      <c r="E911" s="152" t="s">
        <v>1257</v>
      </c>
      <c r="F911" s="153" t="s">
        <v>1258</v>
      </c>
      <c r="G911" s="154" t="s">
        <v>373</v>
      </c>
      <c r="H911" s="155">
        <v>268.10000000000002</v>
      </c>
      <c r="I911" s="156"/>
      <c r="J911" s="156">
        <f>ROUND(I911*H911,2)</f>
        <v>0</v>
      </c>
      <c r="K911" s="153" t="s">
        <v>100</v>
      </c>
      <c r="L911" s="80"/>
      <c r="M911" s="157" t="s">
        <v>0</v>
      </c>
      <c r="N911" s="158" t="s">
        <v>24</v>
      </c>
      <c r="O911" s="159">
        <v>0.14699999999999999</v>
      </c>
      <c r="P911" s="159">
        <f>O911*H911</f>
        <v>39.410699999999999</v>
      </c>
      <c r="Q911" s="159">
        <v>2.0000000000000002E-5</v>
      </c>
      <c r="R911" s="159">
        <f>Q911*H911</f>
        <v>5.3620000000000013E-3</v>
      </c>
      <c r="S911" s="159">
        <v>0</v>
      </c>
      <c r="T911" s="160">
        <f>S911*H911</f>
        <v>0</v>
      </c>
      <c r="AR911" s="161" t="s">
        <v>182</v>
      </c>
      <c r="AT911" s="161" t="s">
        <v>96</v>
      </c>
      <c r="AU911" s="161" t="s">
        <v>37</v>
      </c>
      <c r="AY911" s="72" t="s">
        <v>94</v>
      </c>
      <c r="BE911" s="162">
        <f>IF(N911="základní",J911,0)</f>
        <v>0</v>
      </c>
      <c r="BF911" s="162">
        <f>IF(N911="snížená",J911,0)</f>
        <v>0</v>
      </c>
      <c r="BG911" s="162">
        <f>IF(N911="zákl. přenesená",J911,0)</f>
        <v>0</v>
      </c>
      <c r="BH911" s="162">
        <f>IF(N911="sníž. přenesená",J911,0)</f>
        <v>0</v>
      </c>
      <c r="BI911" s="162">
        <f>IF(N911="nulová",J911,0)</f>
        <v>0</v>
      </c>
      <c r="BJ911" s="72" t="s">
        <v>36</v>
      </c>
      <c r="BK911" s="162">
        <f>ROUND(I911*H911,2)</f>
        <v>0</v>
      </c>
      <c r="BL911" s="72" t="s">
        <v>182</v>
      </c>
      <c r="BM911" s="161" t="s">
        <v>1259</v>
      </c>
    </row>
    <row r="912" spans="2:65" s="171" customFormat="1" ht="20.399999999999999" x14ac:dyDescent="0.3">
      <c r="B912" s="170"/>
      <c r="D912" s="165" t="s">
        <v>103</v>
      </c>
      <c r="E912" s="172" t="s">
        <v>0</v>
      </c>
      <c r="F912" s="173" t="s">
        <v>1260</v>
      </c>
      <c r="H912" s="174">
        <v>208.2</v>
      </c>
      <c r="L912" s="170"/>
      <c r="M912" s="175"/>
      <c r="T912" s="176"/>
      <c r="AT912" s="172" t="s">
        <v>103</v>
      </c>
      <c r="AU912" s="172" t="s">
        <v>37</v>
      </c>
      <c r="AV912" s="171" t="s">
        <v>37</v>
      </c>
      <c r="AW912" s="171" t="s">
        <v>17</v>
      </c>
      <c r="AX912" s="171" t="s">
        <v>35</v>
      </c>
      <c r="AY912" s="172" t="s">
        <v>94</v>
      </c>
    </row>
    <row r="913" spans="2:65" s="171" customFormat="1" x14ac:dyDescent="0.3">
      <c r="B913" s="170"/>
      <c r="D913" s="165" t="s">
        <v>103</v>
      </c>
      <c r="E913" s="172" t="s">
        <v>0</v>
      </c>
      <c r="F913" s="173" t="s">
        <v>1261</v>
      </c>
      <c r="H913" s="174">
        <v>38.299999999999997</v>
      </c>
      <c r="L913" s="170"/>
      <c r="M913" s="175"/>
      <c r="T913" s="176"/>
      <c r="AT913" s="172" t="s">
        <v>103</v>
      </c>
      <c r="AU913" s="172" t="s">
        <v>37</v>
      </c>
      <c r="AV913" s="171" t="s">
        <v>37</v>
      </c>
      <c r="AW913" s="171" t="s">
        <v>17</v>
      </c>
      <c r="AX913" s="171" t="s">
        <v>35</v>
      </c>
      <c r="AY913" s="172" t="s">
        <v>94</v>
      </c>
    </row>
    <row r="914" spans="2:65" s="171" customFormat="1" x14ac:dyDescent="0.3">
      <c r="B914" s="170"/>
      <c r="D914" s="165" t="s">
        <v>103</v>
      </c>
      <c r="E914" s="172" t="s">
        <v>0</v>
      </c>
      <c r="F914" s="173" t="s">
        <v>1262</v>
      </c>
      <c r="H914" s="174">
        <v>21.6</v>
      </c>
      <c r="L914" s="170"/>
      <c r="M914" s="175"/>
      <c r="T914" s="176"/>
      <c r="AT914" s="172" t="s">
        <v>103</v>
      </c>
      <c r="AU914" s="172" t="s">
        <v>37</v>
      </c>
      <c r="AV914" s="171" t="s">
        <v>37</v>
      </c>
      <c r="AW914" s="171" t="s">
        <v>17</v>
      </c>
      <c r="AX914" s="171" t="s">
        <v>35</v>
      </c>
      <c r="AY914" s="172" t="s">
        <v>94</v>
      </c>
    </row>
    <row r="915" spans="2:65" s="79" customFormat="1" ht="24" customHeight="1" x14ac:dyDescent="0.3">
      <c r="B915" s="150"/>
      <c r="C915" s="177" t="s">
        <v>1246</v>
      </c>
      <c r="D915" s="177" t="s">
        <v>176</v>
      </c>
      <c r="E915" s="178" t="s">
        <v>1264</v>
      </c>
      <c r="F915" s="179" t="s">
        <v>1265</v>
      </c>
      <c r="G915" s="180" t="s">
        <v>373</v>
      </c>
      <c r="H915" s="181">
        <v>138.27000000000001</v>
      </c>
      <c r="I915" s="182"/>
      <c r="J915" s="182">
        <f>ROUND(I915*H915,2)</f>
        <v>0</v>
      </c>
      <c r="K915" s="179" t="s">
        <v>100</v>
      </c>
      <c r="L915" s="183"/>
      <c r="M915" s="184" t="s">
        <v>0</v>
      </c>
      <c r="N915" s="185" t="s">
        <v>24</v>
      </c>
      <c r="O915" s="159">
        <v>0</v>
      </c>
      <c r="P915" s="159">
        <f>O915*H915</f>
        <v>0</v>
      </c>
      <c r="Q915" s="159">
        <v>1.06E-3</v>
      </c>
      <c r="R915" s="159">
        <f>Q915*H915</f>
        <v>0.14656620000000001</v>
      </c>
      <c r="S915" s="159">
        <v>0</v>
      </c>
      <c r="T915" s="160">
        <f>S915*H915</f>
        <v>0</v>
      </c>
      <c r="AR915" s="161" t="s">
        <v>265</v>
      </c>
      <c r="AT915" s="161" t="s">
        <v>176</v>
      </c>
      <c r="AU915" s="161" t="s">
        <v>37</v>
      </c>
      <c r="AY915" s="72" t="s">
        <v>94</v>
      </c>
      <c r="BE915" s="162">
        <f>IF(N915="základní",J915,0)</f>
        <v>0</v>
      </c>
      <c r="BF915" s="162">
        <f>IF(N915="snížená",J915,0)</f>
        <v>0</v>
      </c>
      <c r="BG915" s="162">
        <f>IF(N915="zákl. přenesená",J915,0)</f>
        <v>0</v>
      </c>
      <c r="BH915" s="162">
        <f>IF(N915="sníž. přenesená",J915,0)</f>
        <v>0</v>
      </c>
      <c r="BI915" s="162">
        <f>IF(N915="nulová",J915,0)</f>
        <v>0</v>
      </c>
      <c r="BJ915" s="72" t="s">
        <v>36</v>
      </c>
      <c r="BK915" s="162">
        <f>ROUND(I915*H915,2)</f>
        <v>0</v>
      </c>
      <c r="BL915" s="72" t="s">
        <v>182</v>
      </c>
      <c r="BM915" s="161" t="s">
        <v>1266</v>
      </c>
    </row>
    <row r="916" spans="2:65" s="171" customFormat="1" ht="20.399999999999999" x14ac:dyDescent="0.3">
      <c r="B916" s="170"/>
      <c r="D916" s="165" t="s">
        <v>103</v>
      </c>
      <c r="E916" s="172" t="s">
        <v>0</v>
      </c>
      <c r="F916" s="173" t="s">
        <v>1267</v>
      </c>
      <c r="H916" s="174">
        <v>104.1</v>
      </c>
      <c r="L916" s="170"/>
      <c r="M916" s="175"/>
      <c r="T916" s="176"/>
      <c r="AT916" s="172" t="s">
        <v>103</v>
      </c>
      <c r="AU916" s="172" t="s">
        <v>37</v>
      </c>
      <c r="AV916" s="171" t="s">
        <v>37</v>
      </c>
      <c r="AW916" s="171" t="s">
        <v>17</v>
      </c>
      <c r="AX916" s="171" t="s">
        <v>35</v>
      </c>
      <c r="AY916" s="172" t="s">
        <v>94</v>
      </c>
    </row>
    <row r="917" spans="2:65" s="171" customFormat="1" x14ac:dyDescent="0.3">
      <c r="B917" s="170"/>
      <c r="D917" s="165" t="s">
        <v>103</v>
      </c>
      <c r="E917" s="172" t="s">
        <v>0</v>
      </c>
      <c r="F917" s="173" t="s">
        <v>1262</v>
      </c>
      <c r="H917" s="174">
        <v>21.6</v>
      </c>
      <c r="L917" s="170"/>
      <c r="M917" s="175"/>
      <c r="T917" s="176"/>
      <c r="AT917" s="172" t="s">
        <v>103</v>
      </c>
      <c r="AU917" s="172" t="s">
        <v>37</v>
      </c>
      <c r="AV917" s="171" t="s">
        <v>37</v>
      </c>
      <c r="AW917" s="171" t="s">
        <v>17</v>
      </c>
      <c r="AX917" s="171" t="s">
        <v>35</v>
      </c>
      <c r="AY917" s="172" t="s">
        <v>94</v>
      </c>
    </row>
    <row r="918" spans="2:65" s="171" customFormat="1" x14ac:dyDescent="0.3">
      <c r="B918" s="170"/>
      <c r="D918" s="165" t="s">
        <v>103</v>
      </c>
      <c r="F918" s="173" t="s">
        <v>1268</v>
      </c>
      <c r="H918" s="174">
        <v>138.27000000000001</v>
      </c>
      <c r="L918" s="170"/>
      <c r="M918" s="175"/>
      <c r="T918" s="176"/>
      <c r="AT918" s="172" t="s">
        <v>103</v>
      </c>
      <c r="AU918" s="172" t="s">
        <v>37</v>
      </c>
      <c r="AV918" s="171" t="s">
        <v>37</v>
      </c>
      <c r="AW918" s="171" t="s">
        <v>1</v>
      </c>
      <c r="AX918" s="171" t="s">
        <v>36</v>
      </c>
      <c r="AY918" s="172" t="s">
        <v>94</v>
      </c>
    </row>
    <row r="919" spans="2:65" s="79" customFormat="1" ht="24" customHeight="1" x14ac:dyDescent="0.3">
      <c r="B919" s="150"/>
      <c r="C919" s="177" t="s">
        <v>1251</v>
      </c>
      <c r="D919" s="177" t="s">
        <v>176</v>
      </c>
      <c r="E919" s="178" t="s">
        <v>1270</v>
      </c>
      <c r="F919" s="179" t="s">
        <v>1271</v>
      </c>
      <c r="G919" s="180" t="s">
        <v>373</v>
      </c>
      <c r="H919" s="181">
        <v>114.51</v>
      </c>
      <c r="I919" s="182"/>
      <c r="J919" s="182">
        <f>ROUND(I919*H919,2)</f>
        <v>0</v>
      </c>
      <c r="K919" s="179" t="s">
        <v>100</v>
      </c>
      <c r="L919" s="183"/>
      <c r="M919" s="184" t="s">
        <v>0</v>
      </c>
      <c r="N919" s="185" t="s">
        <v>24</v>
      </c>
      <c r="O919" s="159">
        <v>0</v>
      </c>
      <c r="P919" s="159">
        <f>O919*H919</f>
        <v>0</v>
      </c>
      <c r="Q919" s="159">
        <v>2.1099999999999999E-3</v>
      </c>
      <c r="R919" s="159">
        <f>Q919*H919</f>
        <v>0.2416161</v>
      </c>
      <c r="S919" s="159">
        <v>0</v>
      </c>
      <c r="T919" s="160">
        <f>S919*H919</f>
        <v>0</v>
      </c>
      <c r="AR919" s="161" t="s">
        <v>265</v>
      </c>
      <c r="AT919" s="161" t="s">
        <v>176</v>
      </c>
      <c r="AU919" s="161" t="s">
        <v>37</v>
      </c>
      <c r="AY919" s="72" t="s">
        <v>94</v>
      </c>
      <c r="BE919" s="162">
        <f>IF(N919="základní",J919,0)</f>
        <v>0</v>
      </c>
      <c r="BF919" s="162">
        <f>IF(N919="snížená",J919,0)</f>
        <v>0</v>
      </c>
      <c r="BG919" s="162">
        <f>IF(N919="zákl. přenesená",J919,0)</f>
        <v>0</v>
      </c>
      <c r="BH919" s="162">
        <f>IF(N919="sníž. přenesená",J919,0)</f>
        <v>0</v>
      </c>
      <c r="BI919" s="162">
        <f>IF(N919="nulová",J919,0)</f>
        <v>0</v>
      </c>
      <c r="BJ919" s="72" t="s">
        <v>36</v>
      </c>
      <c r="BK919" s="162">
        <f>ROUND(I919*H919,2)</f>
        <v>0</v>
      </c>
      <c r="BL919" s="72" t="s">
        <v>182</v>
      </c>
      <c r="BM919" s="161" t="s">
        <v>1272</v>
      </c>
    </row>
    <row r="920" spans="2:65" s="171" customFormat="1" ht="20.399999999999999" x14ac:dyDescent="0.3">
      <c r="B920" s="170"/>
      <c r="D920" s="165" t="s">
        <v>103</v>
      </c>
      <c r="E920" s="172" t="s">
        <v>0</v>
      </c>
      <c r="F920" s="173" t="s">
        <v>1267</v>
      </c>
      <c r="H920" s="174">
        <v>104.1</v>
      </c>
      <c r="L920" s="170"/>
      <c r="M920" s="175"/>
      <c r="T920" s="176"/>
      <c r="AT920" s="172" t="s">
        <v>103</v>
      </c>
      <c r="AU920" s="172" t="s">
        <v>37</v>
      </c>
      <c r="AV920" s="171" t="s">
        <v>37</v>
      </c>
      <c r="AW920" s="171" t="s">
        <v>17</v>
      </c>
      <c r="AX920" s="171" t="s">
        <v>35</v>
      </c>
      <c r="AY920" s="172" t="s">
        <v>94</v>
      </c>
    </row>
    <row r="921" spans="2:65" s="171" customFormat="1" x14ac:dyDescent="0.3">
      <c r="B921" s="170"/>
      <c r="D921" s="165" t="s">
        <v>103</v>
      </c>
      <c r="F921" s="173" t="s">
        <v>1273</v>
      </c>
      <c r="H921" s="174">
        <v>114.51</v>
      </c>
      <c r="L921" s="170"/>
      <c r="M921" s="175"/>
      <c r="T921" s="176"/>
      <c r="AT921" s="172" t="s">
        <v>103</v>
      </c>
      <c r="AU921" s="172" t="s">
        <v>37</v>
      </c>
      <c r="AV921" s="171" t="s">
        <v>37</v>
      </c>
      <c r="AW921" s="171" t="s">
        <v>1</v>
      </c>
      <c r="AX921" s="171" t="s">
        <v>36</v>
      </c>
      <c r="AY921" s="172" t="s">
        <v>94</v>
      </c>
    </row>
    <row r="922" spans="2:65" s="79" customFormat="1" ht="16.5" customHeight="1" x14ac:dyDescent="0.3">
      <c r="B922" s="150"/>
      <c r="C922" s="177" t="s">
        <v>1256</v>
      </c>
      <c r="D922" s="177" t="s">
        <v>176</v>
      </c>
      <c r="E922" s="178" t="s">
        <v>1216</v>
      </c>
      <c r="F922" s="179" t="s">
        <v>1217</v>
      </c>
      <c r="G922" s="180" t="s">
        <v>116</v>
      </c>
      <c r="H922" s="181">
        <v>0.10100000000000001</v>
      </c>
      <c r="I922" s="182"/>
      <c r="J922" s="182">
        <f>ROUND(I922*H922,2)</f>
        <v>0</v>
      </c>
      <c r="K922" s="179" t="s">
        <v>100</v>
      </c>
      <c r="L922" s="183"/>
      <c r="M922" s="184" t="s">
        <v>0</v>
      </c>
      <c r="N922" s="185" t="s">
        <v>24</v>
      </c>
      <c r="O922" s="159">
        <v>0</v>
      </c>
      <c r="P922" s="159">
        <f>O922*H922</f>
        <v>0</v>
      </c>
      <c r="Q922" s="159">
        <v>0.55000000000000004</v>
      </c>
      <c r="R922" s="159">
        <f>Q922*H922</f>
        <v>5.5550000000000009E-2</v>
      </c>
      <c r="S922" s="159">
        <v>0</v>
      </c>
      <c r="T922" s="160">
        <f>S922*H922</f>
        <v>0</v>
      </c>
      <c r="AR922" s="161" t="s">
        <v>265</v>
      </c>
      <c r="AT922" s="161" t="s">
        <v>176</v>
      </c>
      <c r="AU922" s="161" t="s">
        <v>37</v>
      </c>
      <c r="AY922" s="72" t="s">
        <v>94</v>
      </c>
      <c r="BE922" s="162">
        <f>IF(N922="základní",J922,0)</f>
        <v>0</v>
      </c>
      <c r="BF922" s="162">
        <f>IF(N922="snížená",J922,0)</f>
        <v>0</v>
      </c>
      <c r="BG922" s="162">
        <f>IF(N922="zákl. přenesená",J922,0)</f>
        <v>0</v>
      </c>
      <c r="BH922" s="162">
        <f>IF(N922="sníž. přenesená",J922,0)</f>
        <v>0</v>
      </c>
      <c r="BI922" s="162">
        <f>IF(N922="nulová",J922,0)</f>
        <v>0</v>
      </c>
      <c r="BJ922" s="72" t="s">
        <v>36</v>
      </c>
      <c r="BK922" s="162">
        <f>ROUND(I922*H922,2)</f>
        <v>0</v>
      </c>
      <c r="BL922" s="72" t="s">
        <v>182</v>
      </c>
      <c r="BM922" s="161" t="s">
        <v>1275</v>
      </c>
    </row>
    <row r="923" spans="2:65" s="171" customFormat="1" x14ac:dyDescent="0.3">
      <c r="B923" s="170"/>
      <c r="D923" s="165" t="s">
        <v>103</v>
      </c>
      <c r="E923" s="172" t="s">
        <v>0</v>
      </c>
      <c r="F923" s="173" t="s">
        <v>1276</v>
      </c>
      <c r="H923" s="174">
        <v>9.1999999999999998E-2</v>
      </c>
      <c r="L923" s="170"/>
      <c r="M923" s="175"/>
      <c r="T923" s="176"/>
      <c r="AT923" s="172" t="s">
        <v>103</v>
      </c>
      <c r="AU923" s="172" t="s">
        <v>37</v>
      </c>
      <c r="AV923" s="171" t="s">
        <v>37</v>
      </c>
      <c r="AW923" s="171" t="s">
        <v>17</v>
      </c>
      <c r="AX923" s="171" t="s">
        <v>35</v>
      </c>
      <c r="AY923" s="172" t="s">
        <v>94</v>
      </c>
    </row>
    <row r="924" spans="2:65" s="171" customFormat="1" x14ac:dyDescent="0.3">
      <c r="B924" s="170"/>
      <c r="D924" s="165" t="s">
        <v>103</v>
      </c>
      <c r="F924" s="173" t="s">
        <v>1277</v>
      </c>
      <c r="H924" s="174">
        <v>0.10100000000000001</v>
      </c>
      <c r="L924" s="170"/>
      <c r="M924" s="175"/>
      <c r="T924" s="176"/>
      <c r="AT924" s="172" t="s">
        <v>103</v>
      </c>
      <c r="AU924" s="172" t="s">
        <v>37</v>
      </c>
      <c r="AV924" s="171" t="s">
        <v>37</v>
      </c>
      <c r="AW924" s="171" t="s">
        <v>1</v>
      </c>
      <c r="AX924" s="171" t="s">
        <v>36</v>
      </c>
      <c r="AY924" s="172" t="s">
        <v>94</v>
      </c>
    </row>
    <row r="925" spans="2:65" s="79" customFormat="1" ht="24" customHeight="1" x14ac:dyDescent="0.3">
      <c r="B925" s="150"/>
      <c r="C925" s="151" t="s">
        <v>1263</v>
      </c>
      <c r="D925" s="151" t="s">
        <v>96</v>
      </c>
      <c r="E925" s="152" t="s">
        <v>1279</v>
      </c>
      <c r="F925" s="153" t="s">
        <v>1280</v>
      </c>
      <c r="G925" s="154" t="s">
        <v>99</v>
      </c>
      <c r="H925" s="155">
        <v>44.576999999999998</v>
      </c>
      <c r="I925" s="156"/>
      <c r="J925" s="156">
        <f>ROUND(I925*H925,2)</f>
        <v>0</v>
      </c>
      <c r="K925" s="153" t="s">
        <v>100</v>
      </c>
      <c r="L925" s="80"/>
      <c r="M925" s="157" t="s">
        <v>0</v>
      </c>
      <c r="N925" s="158" t="s">
        <v>24</v>
      </c>
      <c r="O925" s="159">
        <v>0</v>
      </c>
      <c r="P925" s="159">
        <f>O925*H925</f>
        <v>0</v>
      </c>
      <c r="Q925" s="159">
        <v>2.0000000000000001E-4</v>
      </c>
      <c r="R925" s="159">
        <f>Q925*H925</f>
        <v>8.9154000000000004E-3</v>
      </c>
      <c r="S925" s="159">
        <v>0</v>
      </c>
      <c r="T925" s="160">
        <f>S925*H925</f>
        <v>0</v>
      </c>
      <c r="AR925" s="161" t="s">
        <v>182</v>
      </c>
      <c r="AT925" s="161" t="s">
        <v>96</v>
      </c>
      <c r="AU925" s="161" t="s">
        <v>37</v>
      </c>
      <c r="AY925" s="72" t="s">
        <v>94</v>
      </c>
      <c r="BE925" s="162">
        <f>IF(N925="základní",J925,0)</f>
        <v>0</v>
      </c>
      <c r="BF925" s="162">
        <f>IF(N925="snížená",J925,0)</f>
        <v>0</v>
      </c>
      <c r="BG925" s="162">
        <f>IF(N925="zákl. přenesená",J925,0)</f>
        <v>0</v>
      </c>
      <c r="BH925" s="162">
        <f>IF(N925="sníž. přenesená",J925,0)</f>
        <v>0</v>
      </c>
      <c r="BI925" s="162">
        <f>IF(N925="nulová",J925,0)</f>
        <v>0</v>
      </c>
      <c r="BJ925" s="72" t="s">
        <v>36</v>
      </c>
      <c r="BK925" s="162">
        <f>ROUND(I925*H925,2)</f>
        <v>0</v>
      </c>
      <c r="BL925" s="72" t="s">
        <v>182</v>
      </c>
      <c r="BM925" s="161" t="s">
        <v>1281</v>
      </c>
    </row>
    <row r="926" spans="2:65" s="171" customFormat="1" x14ac:dyDescent="0.3">
      <c r="B926" s="170"/>
      <c r="D926" s="165" t="s">
        <v>103</v>
      </c>
      <c r="E926" s="172" t="s">
        <v>0</v>
      </c>
      <c r="F926" s="173" t="s">
        <v>1282</v>
      </c>
      <c r="H926" s="174">
        <v>6.3869999999999996</v>
      </c>
      <c r="L926" s="170"/>
      <c r="M926" s="175"/>
      <c r="T926" s="176"/>
      <c r="AT926" s="172" t="s">
        <v>103</v>
      </c>
      <c r="AU926" s="172" t="s">
        <v>37</v>
      </c>
      <c r="AV926" s="171" t="s">
        <v>37</v>
      </c>
      <c r="AW926" s="171" t="s">
        <v>17</v>
      </c>
      <c r="AX926" s="171" t="s">
        <v>35</v>
      </c>
      <c r="AY926" s="172" t="s">
        <v>94</v>
      </c>
    </row>
    <row r="927" spans="2:65" s="171" customFormat="1" x14ac:dyDescent="0.3">
      <c r="B927" s="170"/>
      <c r="D927" s="165" t="s">
        <v>103</v>
      </c>
      <c r="E927" s="172" t="s">
        <v>0</v>
      </c>
      <c r="F927" s="173" t="s">
        <v>1283</v>
      </c>
      <c r="H927" s="174">
        <v>38.19</v>
      </c>
      <c r="L927" s="170"/>
      <c r="M927" s="175"/>
      <c r="T927" s="176"/>
      <c r="AT927" s="172" t="s">
        <v>103</v>
      </c>
      <c r="AU927" s="172" t="s">
        <v>37</v>
      </c>
      <c r="AV927" s="171" t="s">
        <v>37</v>
      </c>
      <c r="AW927" s="171" t="s">
        <v>17</v>
      </c>
      <c r="AX927" s="171" t="s">
        <v>35</v>
      </c>
      <c r="AY927" s="172" t="s">
        <v>94</v>
      </c>
    </row>
    <row r="928" spans="2:65" s="79" customFormat="1" ht="24" customHeight="1" x14ac:dyDescent="0.3">
      <c r="B928" s="150"/>
      <c r="C928" s="151" t="s">
        <v>1269</v>
      </c>
      <c r="D928" s="151" t="s">
        <v>96</v>
      </c>
      <c r="E928" s="152" t="s">
        <v>1285</v>
      </c>
      <c r="F928" s="153" t="s">
        <v>1286</v>
      </c>
      <c r="G928" s="154" t="s">
        <v>99</v>
      </c>
      <c r="H928" s="155">
        <v>6.266</v>
      </c>
      <c r="I928" s="156"/>
      <c r="J928" s="156">
        <f>ROUND(I928*H928,2)</f>
        <v>0</v>
      </c>
      <c r="K928" s="153" t="s">
        <v>100</v>
      </c>
      <c r="L928" s="80"/>
      <c r="M928" s="157" t="s">
        <v>0</v>
      </c>
      <c r="N928" s="158" t="s">
        <v>24</v>
      </c>
      <c r="O928" s="159">
        <v>0.106</v>
      </c>
      <c r="P928" s="159">
        <f>O928*H928</f>
        <v>0.66419600000000001</v>
      </c>
      <c r="Q928" s="159">
        <v>0</v>
      </c>
      <c r="R928" s="159">
        <f>Q928*H928</f>
        <v>0</v>
      </c>
      <c r="S928" s="159">
        <v>1.4E-2</v>
      </c>
      <c r="T928" s="160">
        <f>S928*H928</f>
        <v>8.7723999999999996E-2</v>
      </c>
      <c r="AR928" s="161" t="s">
        <v>182</v>
      </c>
      <c r="AT928" s="161" t="s">
        <v>96</v>
      </c>
      <c r="AU928" s="161" t="s">
        <v>37</v>
      </c>
      <c r="AY928" s="72" t="s">
        <v>94</v>
      </c>
      <c r="BE928" s="162">
        <f>IF(N928="základní",J928,0)</f>
        <v>0</v>
      </c>
      <c r="BF928" s="162">
        <f>IF(N928="snížená",J928,0)</f>
        <v>0</v>
      </c>
      <c r="BG928" s="162">
        <f>IF(N928="zákl. přenesená",J928,0)</f>
        <v>0</v>
      </c>
      <c r="BH928" s="162">
        <f>IF(N928="sníž. přenesená",J928,0)</f>
        <v>0</v>
      </c>
      <c r="BI928" s="162">
        <f>IF(N928="nulová",J928,0)</f>
        <v>0</v>
      </c>
      <c r="BJ928" s="72" t="s">
        <v>36</v>
      </c>
      <c r="BK928" s="162">
        <f>ROUND(I928*H928,2)</f>
        <v>0</v>
      </c>
      <c r="BL928" s="72" t="s">
        <v>182</v>
      </c>
      <c r="BM928" s="161" t="s">
        <v>1287</v>
      </c>
    </row>
    <row r="929" spans="2:65" s="171" customFormat="1" x14ac:dyDescent="0.3">
      <c r="B929" s="170"/>
      <c r="D929" s="165" t="s">
        <v>103</v>
      </c>
      <c r="E929" s="172" t="s">
        <v>0</v>
      </c>
      <c r="F929" s="173" t="s">
        <v>1288</v>
      </c>
      <c r="H929" s="174">
        <v>6.266</v>
      </c>
      <c r="L929" s="170"/>
      <c r="M929" s="175"/>
      <c r="T929" s="176"/>
      <c r="AT929" s="172" t="s">
        <v>103</v>
      </c>
      <c r="AU929" s="172" t="s">
        <v>37</v>
      </c>
      <c r="AV929" s="171" t="s">
        <v>37</v>
      </c>
      <c r="AW929" s="171" t="s">
        <v>17</v>
      </c>
      <c r="AX929" s="171" t="s">
        <v>35</v>
      </c>
      <c r="AY929" s="172" t="s">
        <v>94</v>
      </c>
    </row>
    <row r="930" spans="2:65" s="79" customFormat="1" ht="24" customHeight="1" x14ac:dyDescent="0.3">
      <c r="B930" s="150"/>
      <c r="C930" s="151" t="s">
        <v>1274</v>
      </c>
      <c r="D930" s="151" t="s">
        <v>96</v>
      </c>
      <c r="E930" s="152" t="s">
        <v>1290</v>
      </c>
      <c r="F930" s="153" t="s">
        <v>1291</v>
      </c>
      <c r="G930" s="154" t="s">
        <v>160</v>
      </c>
      <c r="H930" s="155">
        <v>7.0469999999999997</v>
      </c>
      <c r="I930" s="156"/>
      <c r="J930" s="156">
        <f>ROUND(I930*H930,2)</f>
        <v>0</v>
      </c>
      <c r="K930" s="153" t="s">
        <v>100</v>
      </c>
      <c r="L930" s="80"/>
      <c r="M930" s="157" t="s">
        <v>0</v>
      </c>
      <c r="N930" s="158" t="s">
        <v>24</v>
      </c>
      <c r="O930" s="159">
        <v>1.7509999999999999</v>
      </c>
      <c r="P930" s="159">
        <f>O930*H930</f>
        <v>12.339296999999998</v>
      </c>
      <c r="Q930" s="159">
        <v>0</v>
      </c>
      <c r="R930" s="159">
        <f>Q930*H930</f>
        <v>0</v>
      </c>
      <c r="S930" s="159">
        <v>0</v>
      </c>
      <c r="T930" s="160">
        <f>S930*H930</f>
        <v>0</v>
      </c>
      <c r="AR930" s="161" t="s">
        <v>182</v>
      </c>
      <c r="AT930" s="161" t="s">
        <v>96</v>
      </c>
      <c r="AU930" s="161" t="s">
        <v>37</v>
      </c>
      <c r="AY930" s="72" t="s">
        <v>94</v>
      </c>
      <c r="BE930" s="162">
        <f>IF(N930="základní",J930,0)</f>
        <v>0</v>
      </c>
      <c r="BF930" s="162">
        <f>IF(N930="snížená",J930,0)</f>
        <v>0</v>
      </c>
      <c r="BG930" s="162">
        <f>IF(N930="zákl. přenesená",J930,0)</f>
        <v>0</v>
      </c>
      <c r="BH930" s="162">
        <f>IF(N930="sníž. přenesená",J930,0)</f>
        <v>0</v>
      </c>
      <c r="BI930" s="162">
        <f>IF(N930="nulová",J930,0)</f>
        <v>0</v>
      </c>
      <c r="BJ930" s="72" t="s">
        <v>36</v>
      </c>
      <c r="BK930" s="162">
        <f>ROUND(I930*H930,2)</f>
        <v>0</v>
      </c>
      <c r="BL930" s="72" t="s">
        <v>182</v>
      </c>
      <c r="BM930" s="161" t="s">
        <v>1292</v>
      </c>
    </row>
    <row r="931" spans="2:65" s="139" customFormat="1" ht="22.8" customHeight="1" x14ac:dyDescent="0.25">
      <c r="B931" s="138"/>
      <c r="D931" s="140" t="s">
        <v>34</v>
      </c>
      <c r="E931" s="148" t="s">
        <v>1293</v>
      </c>
      <c r="F931" s="148" t="s">
        <v>1294</v>
      </c>
      <c r="J931" s="149">
        <f>BK931</f>
        <v>0</v>
      </c>
      <c r="L931" s="138"/>
      <c r="M931" s="143"/>
      <c r="P931" s="144">
        <f>SUM(P932:P973)</f>
        <v>259.47276999999997</v>
      </c>
      <c r="R931" s="144">
        <f>SUM(R932:R973)</f>
        <v>3.1113831199999997</v>
      </c>
      <c r="T931" s="145">
        <f>SUM(T932:T973)</f>
        <v>0</v>
      </c>
      <c r="AR931" s="140" t="s">
        <v>37</v>
      </c>
      <c r="AT931" s="146" t="s">
        <v>34</v>
      </c>
      <c r="AU931" s="146" t="s">
        <v>36</v>
      </c>
      <c r="AY931" s="140" t="s">
        <v>94</v>
      </c>
      <c r="BK931" s="147">
        <f>SUM(BK932:BK973)</f>
        <v>0</v>
      </c>
    </row>
    <row r="932" spans="2:65" s="79" customFormat="1" ht="16.5" customHeight="1" x14ac:dyDescent="0.3">
      <c r="B932" s="150"/>
      <c r="C932" s="151" t="s">
        <v>1278</v>
      </c>
      <c r="D932" s="151" t="s">
        <v>96</v>
      </c>
      <c r="E932" s="152" t="s">
        <v>1296</v>
      </c>
      <c r="F932" s="153" t="s">
        <v>1297</v>
      </c>
      <c r="G932" s="154" t="s">
        <v>99</v>
      </c>
      <c r="H932" s="155">
        <v>49.923999999999999</v>
      </c>
      <c r="I932" s="156"/>
      <c r="J932" s="156">
        <f>ROUND(I932*H932,2)</f>
        <v>0</v>
      </c>
      <c r="K932" s="153" t="s">
        <v>100</v>
      </c>
      <c r="L932" s="80"/>
      <c r="M932" s="157" t="s">
        <v>0</v>
      </c>
      <c r="N932" s="158" t="s">
        <v>24</v>
      </c>
      <c r="O932" s="159">
        <v>0.24399999999999999</v>
      </c>
      <c r="P932" s="159">
        <f>O932*H932</f>
        <v>12.181455999999999</v>
      </c>
      <c r="Q932" s="159">
        <v>8.8000000000000003E-4</v>
      </c>
      <c r="R932" s="159">
        <f>Q932*H932</f>
        <v>4.3933119999999999E-2</v>
      </c>
      <c r="S932" s="159">
        <v>0</v>
      </c>
      <c r="T932" s="160">
        <f>S932*H932</f>
        <v>0</v>
      </c>
      <c r="AR932" s="161" t="s">
        <v>182</v>
      </c>
      <c r="AT932" s="161" t="s">
        <v>96</v>
      </c>
      <c r="AU932" s="161" t="s">
        <v>37</v>
      </c>
      <c r="AY932" s="72" t="s">
        <v>94</v>
      </c>
      <c r="BE932" s="162">
        <f>IF(N932="základní",J932,0)</f>
        <v>0</v>
      </c>
      <c r="BF932" s="162">
        <f>IF(N932="snížená",J932,0)</f>
        <v>0</v>
      </c>
      <c r="BG932" s="162">
        <f>IF(N932="zákl. přenesená",J932,0)</f>
        <v>0</v>
      </c>
      <c r="BH932" s="162">
        <f>IF(N932="sníž. přenesená",J932,0)</f>
        <v>0</v>
      </c>
      <c r="BI932" s="162">
        <f>IF(N932="nulová",J932,0)</f>
        <v>0</v>
      </c>
      <c r="BJ932" s="72" t="s">
        <v>36</v>
      </c>
      <c r="BK932" s="162">
        <f>ROUND(I932*H932,2)</f>
        <v>0</v>
      </c>
      <c r="BL932" s="72" t="s">
        <v>182</v>
      </c>
      <c r="BM932" s="161" t="s">
        <v>1298</v>
      </c>
    </row>
    <row r="933" spans="2:65" s="164" customFormat="1" x14ac:dyDescent="0.3">
      <c r="B933" s="163"/>
      <c r="D933" s="165" t="s">
        <v>103</v>
      </c>
      <c r="E933" s="166" t="s">
        <v>0</v>
      </c>
      <c r="F933" s="167" t="s">
        <v>291</v>
      </c>
      <c r="H933" s="166" t="s">
        <v>0</v>
      </c>
      <c r="L933" s="163"/>
      <c r="M933" s="168"/>
      <c r="T933" s="169"/>
      <c r="AT933" s="166" t="s">
        <v>103</v>
      </c>
      <c r="AU933" s="166" t="s">
        <v>37</v>
      </c>
      <c r="AV933" s="164" t="s">
        <v>36</v>
      </c>
      <c r="AW933" s="164" t="s">
        <v>17</v>
      </c>
      <c r="AX933" s="164" t="s">
        <v>35</v>
      </c>
      <c r="AY933" s="166" t="s">
        <v>94</v>
      </c>
    </row>
    <row r="934" spans="2:65" s="171" customFormat="1" ht="20.399999999999999" x14ac:dyDescent="0.3">
      <c r="B934" s="170"/>
      <c r="D934" s="165" t="s">
        <v>103</v>
      </c>
      <c r="E934" s="172" t="s">
        <v>0</v>
      </c>
      <c r="F934" s="173" t="s">
        <v>1299</v>
      </c>
      <c r="H934" s="174">
        <v>26.501000000000001</v>
      </c>
      <c r="L934" s="170"/>
      <c r="M934" s="175"/>
      <c r="T934" s="176"/>
      <c r="AT934" s="172" t="s">
        <v>103</v>
      </c>
      <c r="AU934" s="172" t="s">
        <v>37</v>
      </c>
      <c r="AV934" s="171" t="s">
        <v>37</v>
      </c>
      <c r="AW934" s="171" t="s">
        <v>17</v>
      </c>
      <c r="AX934" s="171" t="s">
        <v>35</v>
      </c>
      <c r="AY934" s="172" t="s">
        <v>94</v>
      </c>
    </row>
    <row r="935" spans="2:65" s="171" customFormat="1" ht="20.399999999999999" x14ac:dyDescent="0.3">
      <c r="B935" s="170"/>
      <c r="D935" s="165" t="s">
        <v>103</v>
      </c>
      <c r="E935" s="172" t="s">
        <v>0</v>
      </c>
      <c r="F935" s="173" t="s">
        <v>1300</v>
      </c>
      <c r="H935" s="174">
        <v>23.422999999999998</v>
      </c>
      <c r="L935" s="170"/>
      <c r="M935" s="175"/>
      <c r="T935" s="176"/>
      <c r="AT935" s="172" t="s">
        <v>103</v>
      </c>
      <c r="AU935" s="172" t="s">
        <v>37</v>
      </c>
      <c r="AV935" s="171" t="s">
        <v>37</v>
      </c>
      <c r="AW935" s="171" t="s">
        <v>17</v>
      </c>
      <c r="AX935" s="171" t="s">
        <v>35</v>
      </c>
      <c r="AY935" s="172" t="s">
        <v>94</v>
      </c>
    </row>
    <row r="936" spans="2:65" s="79" customFormat="1" ht="16.5" customHeight="1" x14ac:dyDescent="0.3">
      <c r="B936" s="150"/>
      <c r="C936" s="177" t="s">
        <v>1284</v>
      </c>
      <c r="D936" s="177" t="s">
        <v>176</v>
      </c>
      <c r="E936" s="178" t="s">
        <v>1302</v>
      </c>
      <c r="F936" s="179" t="s">
        <v>1303</v>
      </c>
      <c r="G936" s="180" t="s">
        <v>99</v>
      </c>
      <c r="H936" s="181">
        <v>54.915999999999997</v>
      </c>
      <c r="I936" s="182"/>
      <c r="J936" s="182">
        <f>ROUND(I936*H936,2)</f>
        <v>0</v>
      </c>
      <c r="K936" s="179" t="s">
        <v>100</v>
      </c>
      <c r="L936" s="183"/>
      <c r="M936" s="184" t="s">
        <v>0</v>
      </c>
      <c r="N936" s="185" t="s">
        <v>24</v>
      </c>
      <c r="O936" s="159">
        <v>0</v>
      </c>
      <c r="P936" s="159">
        <f>O936*H936</f>
        <v>0</v>
      </c>
      <c r="Q936" s="159">
        <v>1.35E-2</v>
      </c>
      <c r="R936" s="159">
        <f>Q936*H936</f>
        <v>0.74136599999999997</v>
      </c>
      <c r="S936" s="159">
        <v>0</v>
      </c>
      <c r="T936" s="160">
        <f>S936*H936</f>
        <v>0</v>
      </c>
      <c r="AR936" s="161" t="s">
        <v>265</v>
      </c>
      <c r="AT936" s="161" t="s">
        <v>176</v>
      </c>
      <c r="AU936" s="161" t="s">
        <v>37</v>
      </c>
      <c r="AY936" s="72" t="s">
        <v>94</v>
      </c>
      <c r="BE936" s="162">
        <f>IF(N936="základní",J936,0)</f>
        <v>0</v>
      </c>
      <c r="BF936" s="162">
        <f>IF(N936="snížená",J936,0)</f>
        <v>0</v>
      </c>
      <c r="BG936" s="162">
        <f>IF(N936="zákl. přenesená",J936,0)</f>
        <v>0</v>
      </c>
      <c r="BH936" s="162">
        <f>IF(N936="sníž. přenesená",J936,0)</f>
        <v>0</v>
      </c>
      <c r="BI936" s="162">
        <f>IF(N936="nulová",J936,0)</f>
        <v>0</v>
      </c>
      <c r="BJ936" s="72" t="s">
        <v>36</v>
      </c>
      <c r="BK936" s="162">
        <f>ROUND(I936*H936,2)</f>
        <v>0</v>
      </c>
      <c r="BL936" s="72" t="s">
        <v>182</v>
      </c>
      <c r="BM936" s="161" t="s">
        <v>1304</v>
      </c>
    </row>
    <row r="937" spans="2:65" s="171" customFormat="1" x14ac:dyDescent="0.3">
      <c r="B937" s="170"/>
      <c r="D937" s="165" t="s">
        <v>103</v>
      </c>
      <c r="F937" s="173" t="s">
        <v>1305</v>
      </c>
      <c r="H937" s="174">
        <v>54.915999999999997</v>
      </c>
      <c r="L937" s="170"/>
      <c r="M937" s="175"/>
      <c r="T937" s="176"/>
      <c r="AT937" s="172" t="s">
        <v>103</v>
      </c>
      <c r="AU937" s="172" t="s">
        <v>37</v>
      </c>
      <c r="AV937" s="171" t="s">
        <v>37</v>
      </c>
      <c r="AW937" s="171" t="s">
        <v>1</v>
      </c>
      <c r="AX937" s="171" t="s">
        <v>36</v>
      </c>
      <c r="AY937" s="172" t="s">
        <v>94</v>
      </c>
    </row>
    <row r="938" spans="2:65" s="79" customFormat="1" ht="24" customHeight="1" x14ac:dyDescent="0.3">
      <c r="B938" s="150"/>
      <c r="C938" s="151" t="s">
        <v>1289</v>
      </c>
      <c r="D938" s="151" t="s">
        <v>96</v>
      </c>
      <c r="E938" s="152" t="s">
        <v>1307</v>
      </c>
      <c r="F938" s="153" t="s">
        <v>1308</v>
      </c>
      <c r="G938" s="154" t="s">
        <v>99</v>
      </c>
      <c r="H938" s="155">
        <v>16</v>
      </c>
      <c r="I938" s="156"/>
      <c r="J938" s="156">
        <f>ROUND(I938*H938,2)</f>
        <v>0</v>
      </c>
      <c r="K938" s="153" t="s">
        <v>130</v>
      </c>
      <c r="L938" s="80"/>
      <c r="M938" s="157" t="s">
        <v>0</v>
      </c>
      <c r="N938" s="158" t="s">
        <v>24</v>
      </c>
      <c r="O938" s="159">
        <v>0.80900000000000005</v>
      </c>
      <c r="P938" s="159">
        <f>O938*H938</f>
        <v>12.944000000000001</v>
      </c>
      <c r="Q938" s="159">
        <v>1.644E-2</v>
      </c>
      <c r="R938" s="159">
        <f>Q938*H938</f>
        <v>0.26304</v>
      </c>
      <c r="S938" s="159">
        <v>0</v>
      </c>
      <c r="T938" s="160">
        <f>S938*H938</f>
        <v>0</v>
      </c>
      <c r="AR938" s="161" t="s">
        <v>182</v>
      </c>
      <c r="AT938" s="161" t="s">
        <v>96</v>
      </c>
      <c r="AU938" s="161" t="s">
        <v>37</v>
      </c>
      <c r="AY938" s="72" t="s">
        <v>94</v>
      </c>
      <c r="BE938" s="162">
        <f>IF(N938="základní",J938,0)</f>
        <v>0</v>
      </c>
      <c r="BF938" s="162">
        <f>IF(N938="snížená",J938,0)</f>
        <v>0</v>
      </c>
      <c r="BG938" s="162">
        <f>IF(N938="zákl. přenesená",J938,0)</f>
        <v>0</v>
      </c>
      <c r="BH938" s="162">
        <f>IF(N938="sníž. přenesená",J938,0)</f>
        <v>0</v>
      </c>
      <c r="BI938" s="162">
        <f>IF(N938="nulová",J938,0)</f>
        <v>0</v>
      </c>
      <c r="BJ938" s="72" t="s">
        <v>36</v>
      </c>
      <c r="BK938" s="162">
        <f>ROUND(I938*H938,2)</f>
        <v>0</v>
      </c>
      <c r="BL938" s="72" t="s">
        <v>182</v>
      </c>
      <c r="BM938" s="161" t="s">
        <v>1309</v>
      </c>
    </row>
    <row r="939" spans="2:65" s="171" customFormat="1" x14ac:dyDescent="0.3">
      <c r="B939" s="170"/>
      <c r="D939" s="165" t="s">
        <v>103</v>
      </c>
      <c r="E939" s="172" t="s">
        <v>0</v>
      </c>
      <c r="F939" s="173" t="s">
        <v>1310</v>
      </c>
      <c r="H939" s="174">
        <v>16</v>
      </c>
      <c r="L939" s="170"/>
      <c r="M939" s="175"/>
      <c r="T939" s="176"/>
      <c r="AT939" s="172" t="s">
        <v>103</v>
      </c>
      <c r="AU939" s="172" t="s">
        <v>37</v>
      </c>
      <c r="AV939" s="171" t="s">
        <v>37</v>
      </c>
      <c r="AW939" s="171" t="s">
        <v>17</v>
      </c>
      <c r="AX939" s="171" t="s">
        <v>35</v>
      </c>
      <c r="AY939" s="172" t="s">
        <v>94</v>
      </c>
    </row>
    <row r="940" spans="2:65" s="79" customFormat="1" ht="24" customHeight="1" x14ac:dyDescent="0.3">
      <c r="B940" s="150"/>
      <c r="C940" s="151" t="s">
        <v>1295</v>
      </c>
      <c r="D940" s="151" t="s">
        <v>96</v>
      </c>
      <c r="E940" s="152" t="s">
        <v>1312</v>
      </c>
      <c r="F940" s="153" t="s">
        <v>1313</v>
      </c>
      <c r="G940" s="154" t="s">
        <v>99</v>
      </c>
      <c r="H940" s="155">
        <v>110.3</v>
      </c>
      <c r="I940" s="156"/>
      <c r="J940" s="156">
        <f>ROUND(I940*H940,2)</f>
        <v>0</v>
      </c>
      <c r="K940" s="153" t="s">
        <v>100</v>
      </c>
      <c r="L940" s="80"/>
      <c r="M940" s="157" t="s">
        <v>0</v>
      </c>
      <c r="N940" s="158" t="s">
        <v>24</v>
      </c>
      <c r="O940" s="159">
        <v>0.96799999999999997</v>
      </c>
      <c r="P940" s="159">
        <f>O940*H940</f>
        <v>106.7704</v>
      </c>
      <c r="Q940" s="159">
        <v>1.223E-2</v>
      </c>
      <c r="R940" s="159">
        <f>Q940*H940</f>
        <v>1.3489689999999999</v>
      </c>
      <c r="S940" s="159">
        <v>0</v>
      </c>
      <c r="T940" s="160">
        <f>S940*H940</f>
        <v>0</v>
      </c>
      <c r="AR940" s="161" t="s">
        <v>182</v>
      </c>
      <c r="AT940" s="161" t="s">
        <v>96</v>
      </c>
      <c r="AU940" s="161" t="s">
        <v>37</v>
      </c>
      <c r="AY940" s="72" t="s">
        <v>94</v>
      </c>
      <c r="BE940" s="162">
        <f>IF(N940="základní",J940,0)</f>
        <v>0</v>
      </c>
      <c r="BF940" s="162">
        <f>IF(N940="snížená",J940,0)</f>
        <v>0</v>
      </c>
      <c r="BG940" s="162">
        <f>IF(N940="zákl. přenesená",J940,0)</f>
        <v>0</v>
      </c>
      <c r="BH940" s="162">
        <f>IF(N940="sníž. přenesená",J940,0)</f>
        <v>0</v>
      </c>
      <c r="BI940" s="162">
        <f>IF(N940="nulová",J940,0)</f>
        <v>0</v>
      </c>
      <c r="BJ940" s="72" t="s">
        <v>36</v>
      </c>
      <c r="BK940" s="162">
        <f>ROUND(I940*H940,2)</f>
        <v>0</v>
      </c>
      <c r="BL940" s="72" t="s">
        <v>182</v>
      </c>
      <c r="BM940" s="161" t="s">
        <v>1314</v>
      </c>
    </row>
    <row r="941" spans="2:65" s="171" customFormat="1" ht="20.399999999999999" x14ac:dyDescent="0.3">
      <c r="B941" s="170"/>
      <c r="D941" s="165" t="s">
        <v>103</v>
      </c>
      <c r="E941" s="172" t="s">
        <v>0</v>
      </c>
      <c r="F941" s="173" t="s">
        <v>1315</v>
      </c>
      <c r="H941" s="174">
        <v>55.15</v>
      </c>
      <c r="L941" s="170"/>
      <c r="M941" s="175"/>
      <c r="T941" s="176"/>
      <c r="AT941" s="172" t="s">
        <v>103</v>
      </c>
      <c r="AU941" s="172" t="s">
        <v>37</v>
      </c>
      <c r="AV941" s="171" t="s">
        <v>37</v>
      </c>
      <c r="AW941" s="171" t="s">
        <v>17</v>
      </c>
      <c r="AX941" s="171" t="s">
        <v>35</v>
      </c>
      <c r="AY941" s="172" t="s">
        <v>94</v>
      </c>
    </row>
    <row r="942" spans="2:65" s="171" customFormat="1" ht="20.399999999999999" x14ac:dyDescent="0.3">
      <c r="B942" s="170"/>
      <c r="D942" s="165" t="s">
        <v>103</v>
      </c>
      <c r="E942" s="172" t="s">
        <v>0</v>
      </c>
      <c r="F942" s="173" t="s">
        <v>1316</v>
      </c>
      <c r="H942" s="174">
        <v>55.15</v>
      </c>
      <c r="L942" s="170"/>
      <c r="M942" s="175"/>
      <c r="T942" s="176"/>
      <c r="AT942" s="172" t="s">
        <v>103</v>
      </c>
      <c r="AU942" s="172" t="s">
        <v>37</v>
      </c>
      <c r="AV942" s="171" t="s">
        <v>37</v>
      </c>
      <c r="AW942" s="171" t="s">
        <v>17</v>
      </c>
      <c r="AX942" s="171" t="s">
        <v>35</v>
      </c>
      <c r="AY942" s="172" t="s">
        <v>94</v>
      </c>
    </row>
    <row r="943" spans="2:65" s="79" customFormat="1" ht="16.5" customHeight="1" x14ac:dyDescent="0.3">
      <c r="B943" s="150"/>
      <c r="C943" s="151" t="s">
        <v>1301</v>
      </c>
      <c r="D943" s="151" t="s">
        <v>96</v>
      </c>
      <c r="E943" s="152" t="s">
        <v>1318</v>
      </c>
      <c r="F943" s="153" t="s">
        <v>1319</v>
      </c>
      <c r="G943" s="154" t="s">
        <v>99</v>
      </c>
      <c r="H943" s="155">
        <v>10.9</v>
      </c>
      <c r="I943" s="156"/>
      <c r="J943" s="156">
        <f>ROUND(I943*H943,2)</f>
        <v>0</v>
      </c>
      <c r="K943" s="153" t="s">
        <v>100</v>
      </c>
      <c r="L943" s="80"/>
      <c r="M943" s="157" t="s">
        <v>0</v>
      </c>
      <c r="N943" s="158" t="s">
        <v>24</v>
      </c>
      <c r="O943" s="159">
        <v>0.20300000000000001</v>
      </c>
      <c r="P943" s="159">
        <f>O943*H943</f>
        <v>2.2127000000000003</v>
      </c>
      <c r="Q943" s="159">
        <v>4.0999999999999999E-4</v>
      </c>
      <c r="R943" s="159">
        <f>Q943*H943</f>
        <v>4.4689999999999999E-3</v>
      </c>
      <c r="S943" s="159">
        <v>0</v>
      </c>
      <c r="T943" s="160">
        <f>S943*H943</f>
        <v>0</v>
      </c>
      <c r="AR943" s="161" t="s">
        <v>182</v>
      </c>
      <c r="AT943" s="161" t="s">
        <v>96</v>
      </c>
      <c r="AU943" s="161" t="s">
        <v>37</v>
      </c>
      <c r="AY943" s="72" t="s">
        <v>94</v>
      </c>
      <c r="BE943" s="162">
        <f>IF(N943="základní",J943,0)</f>
        <v>0</v>
      </c>
      <c r="BF943" s="162">
        <f>IF(N943="snížená",J943,0)</f>
        <v>0</v>
      </c>
      <c r="BG943" s="162">
        <f>IF(N943="zákl. přenesená",J943,0)</f>
        <v>0</v>
      </c>
      <c r="BH943" s="162">
        <f>IF(N943="sníž. přenesená",J943,0)</f>
        <v>0</v>
      </c>
      <c r="BI943" s="162">
        <f>IF(N943="nulová",J943,0)</f>
        <v>0</v>
      </c>
      <c r="BJ943" s="72" t="s">
        <v>36</v>
      </c>
      <c r="BK943" s="162">
        <f>ROUND(I943*H943,2)</f>
        <v>0</v>
      </c>
      <c r="BL943" s="72" t="s">
        <v>182</v>
      </c>
      <c r="BM943" s="161" t="s">
        <v>1320</v>
      </c>
    </row>
    <row r="944" spans="2:65" s="164" customFormat="1" x14ac:dyDescent="0.3">
      <c r="B944" s="163"/>
      <c r="D944" s="165" t="s">
        <v>103</v>
      </c>
      <c r="E944" s="166" t="s">
        <v>0</v>
      </c>
      <c r="F944" s="167" t="s">
        <v>291</v>
      </c>
      <c r="H944" s="166" t="s">
        <v>0</v>
      </c>
      <c r="L944" s="163"/>
      <c r="M944" s="168"/>
      <c r="T944" s="169"/>
      <c r="AT944" s="166" t="s">
        <v>103</v>
      </c>
      <c r="AU944" s="166" t="s">
        <v>37</v>
      </c>
      <c r="AV944" s="164" t="s">
        <v>36</v>
      </c>
      <c r="AW944" s="164" t="s">
        <v>17</v>
      </c>
      <c r="AX944" s="164" t="s">
        <v>35</v>
      </c>
      <c r="AY944" s="166" t="s">
        <v>94</v>
      </c>
    </row>
    <row r="945" spans="2:65" s="171" customFormat="1" x14ac:dyDescent="0.3">
      <c r="B945" s="170"/>
      <c r="D945" s="165" t="s">
        <v>103</v>
      </c>
      <c r="E945" s="172" t="s">
        <v>0</v>
      </c>
      <c r="F945" s="173" t="s">
        <v>1321</v>
      </c>
      <c r="H945" s="174">
        <v>5.9</v>
      </c>
      <c r="L945" s="170"/>
      <c r="M945" s="175"/>
      <c r="T945" s="176"/>
      <c r="AT945" s="172" t="s">
        <v>103</v>
      </c>
      <c r="AU945" s="172" t="s">
        <v>37</v>
      </c>
      <c r="AV945" s="171" t="s">
        <v>37</v>
      </c>
      <c r="AW945" s="171" t="s">
        <v>17</v>
      </c>
      <c r="AX945" s="171" t="s">
        <v>35</v>
      </c>
      <c r="AY945" s="172" t="s">
        <v>94</v>
      </c>
    </row>
    <row r="946" spans="2:65" s="171" customFormat="1" x14ac:dyDescent="0.3">
      <c r="B946" s="170"/>
      <c r="D946" s="165" t="s">
        <v>103</v>
      </c>
      <c r="E946" s="172" t="s">
        <v>0</v>
      </c>
      <c r="F946" s="173" t="s">
        <v>1322</v>
      </c>
      <c r="H946" s="174">
        <v>5</v>
      </c>
      <c r="L946" s="170"/>
      <c r="M946" s="175"/>
      <c r="T946" s="176"/>
      <c r="AT946" s="172" t="s">
        <v>103</v>
      </c>
      <c r="AU946" s="172" t="s">
        <v>37</v>
      </c>
      <c r="AV946" s="171" t="s">
        <v>37</v>
      </c>
      <c r="AW946" s="171" t="s">
        <v>17</v>
      </c>
      <c r="AX946" s="171" t="s">
        <v>35</v>
      </c>
      <c r="AY946" s="172" t="s">
        <v>94</v>
      </c>
    </row>
    <row r="947" spans="2:65" s="79" customFormat="1" ht="16.5" customHeight="1" x14ac:dyDescent="0.3">
      <c r="B947" s="150"/>
      <c r="C947" s="177" t="s">
        <v>1306</v>
      </c>
      <c r="D947" s="177" t="s">
        <v>176</v>
      </c>
      <c r="E947" s="178" t="s">
        <v>1302</v>
      </c>
      <c r="F947" s="179" t="s">
        <v>1303</v>
      </c>
      <c r="G947" s="180" t="s">
        <v>99</v>
      </c>
      <c r="H947" s="181">
        <v>11.99</v>
      </c>
      <c r="I947" s="182"/>
      <c r="J947" s="182">
        <f>ROUND(I947*H947,2)</f>
        <v>0</v>
      </c>
      <c r="K947" s="179" t="s">
        <v>100</v>
      </c>
      <c r="L947" s="183"/>
      <c r="M947" s="184" t="s">
        <v>0</v>
      </c>
      <c r="N947" s="185" t="s">
        <v>24</v>
      </c>
      <c r="O947" s="159">
        <v>0</v>
      </c>
      <c r="P947" s="159">
        <f>O947*H947</f>
        <v>0</v>
      </c>
      <c r="Q947" s="159">
        <v>1.35E-2</v>
      </c>
      <c r="R947" s="159">
        <f>Q947*H947</f>
        <v>0.16186500000000001</v>
      </c>
      <c r="S947" s="159">
        <v>0</v>
      </c>
      <c r="T947" s="160">
        <f>S947*H947</f>
        <v>0</v>
      </c>
      <c r="AR947" s="161" t="s">
        <v>265</v>
      </c>
      <c r="AT947" s="161" t="s">
        <v>176</v>
      </c>
      <c r="AU947" s="161" t="s">
        <v>37</v>
      </c>
      <c r="AY947" s="72" t="s">
        <v>94</v>
      </c>
      <c r="BE947" s="162">
        <f>IF(N947="základní",J947,0)</f>
        <v>0</v>
      </c>
      <c r="BF947" s="162">
        <f>IF(N947="snížená",J947,0)</f>
        <v>0</v>
      </c>
      <c r="BG947" s="162">
        <f>IF(N947="zákl. přenesená",J947,0)</f>
        <v>0</v>
      </c>
      <c r="BH947" s="162">
        <f>IF(N947="sníž. přenesená",J947,0)</f>
        <v>0</v>
      </c>
      <c r="BI947" s="162">
        <f>IF(N947="nulová",J947,0)</f>
        <v>0</v>
      </c>
      <c r="BJ947" s="72" t="s">
        <v>36</v>
      </c>
      <c r="BK947" s="162">
        <f>ROUND(I947*H947,2)</f>
        <v>0</v>
      </c>
      <c r="BL947" s="72" t="s">
        <v>182</v>
      </c>
      <c r="BM947" s="161" t="s">
        <v>1324</v>
      </c>
    </row>
    <row r="948" spans="2:65" s="171" customFormat="1" x14ac:dyDescent="0.3">
      <c r="B948" s="170"/>
      <c r="D948" s="165" t="s">
        <v>103</v>
      </c>
      <c r="F948" s="173" t="s">
        <v>1325</v>
      </c>
      <c r="H948" s="174">
        <v>11.99</v>
      </c>
      <c r="L948" s="170"/>
      <c r="M948" s="175"/>
      <c r="T948" s="176"/>
      <c r="AT948" s="172" t="s">
        <v>103</v>
      </c>
      <c r="AU948" s="172" t="s">
        <v>37</v>
      </c>
      <c r="AV948" s="171" t="s">
        <v>37</v>
      </c>
      <c r="AW948" s="171" t="s">
        <v>1</v>
      </c>
      <c r="AX948" s="171" t="s">
        <v>36</v>
      </c>
      <c r="AY948" s="172" t="s">
        <v>94</v>
      </c>
    </row>
    <row r="949" spans="2:65" s="79" customFormat="1" ht="24" customHeight="1" x14ac:dyDescent="0.3">
      <c r="B949" s="150"/>
      <c r="C949" s="151" t="s">
        <v>1311</v>
      </c>
      <c r="D949" s="151" t="s">
        <v>96</v>
      </c>
      <c r="E949" s="152" t="s">
        <v>1327</v>
      </c>
      <c r="F949" s="153" t="s">
        <v>1328</v>
      </c>
      <c r="G949" s="154" t="s">
        <v>216</v>
      </c>
      <c r="H949" s="155">
        <v>12</v>
      </c>
      <c r="I949" s="156"/>
      <c r="J949" s="156">
        <f>ROUND(I949*H949,2)</f>
        <v>0</v>
      </c>
      <c r="K949" s="153" t="s">
        <v>100</v>
      </c>
      <c r="L949" s="80"/>
      <c r="M949" s="157" t="s">
        <v>0</v>
      </c>
      <c r="N949" s="158" t="s">
        <v>24</v>
      </c>
      <c r="O949" s="159">
        <v>0.60299999999999998</v>
      </c>
      <c r="P949" s="159">
        <f>O949*H949</f>
        <v>7.2359999999999998</v>
      </c>
      <c r="Q949" s="159">
        <v>6.9999999999999994E-5</v>
      </c>
      <c r="R949" s="159">
        <f>Q949*H949</f>
        <v>8.3999999999999993E-4</v>
      </c>
      <c r="S949" s="159">
        <v>0</v>
      </c>
      <c r="T949" s="160">
        <f>S949*H949</f>
        <v>0</v>
      </c>
      <c r="AR949" s="161" t="s">
        <v>182</v>
      </c>
      <c r="AT949" s="161" t="s">
        <v>96</v>
      </c>
      <c r="AU949" s="161" t="s">
        <v>37</v>
      </c>
      <c r="AY949" s="72" t="s">
        <v>94</v>
      </c>
      <c r="BE949" s="162">
        <f>IF(N949="základní",J949,0)</f>
        <v>0</v>
      </c>
      <c r="BF949" s="162">
        <f>IF(N949="snížená",J949,0)</f>
        <v>0</v>
      </c>
      <c r="BG949" s="162">
        <f>IF(N949="zákl. přenesená",J949,0)</f>
        <v>0</v>
      </c>
      <c r="BH949" s="162">
        <f>IF(N949="sníž. přenesená",J949,0)</f>
        <v>0</v>
      </c>
      <c r="BI949" s="162">
        <f>IF(N949="nulová",J949,0)</f>
        <v>0</v>
      </c>
      <c r="BJ949" s="72" t="s">
        <v>36</v>
      </c>
      <c r="BK949" s="162">
        <f>ROUND(I949*H949,2)</f>
        <v>0</v>
      </c>
      <c r="BL949" s="72" t="s">
        <v>182</v>
      </c>
      <c r="BM949" s="161" t="s">
        <v>1329</v>
      </c>
    </row>
    <row r="950" spans="2:65" s="79" customFormat="1" ht="16.5" customHeight="1" x14ac:dyDescent="0.3">
      <c r="B950" s="150"/>
      <c r="C950" s="177" t="s">
        <v>1317</v>
      </c>
      <c r="D950" s="177" t="s">
        <v>176</v>
      </c>
      <c r="E950" s="178" t="s">
        <v>1331</v>
      </c>
      <c r="F950" s="179" t="s">
        <v>1332</v>
      </c>
      <c r="G950" s="180" t="s">
        <v>216</v>
      </c>
      <c r="H950" s="181">
        <v>12</v>
      </c>
      <c r="I950" s="182"/>
      <c r="J950" s="182">
        <f>ROUND(I950*H950,2)</f>
        <v>0</v>
      </c>
      <c r="K950" s="179" t="s">
        <v>0</v>
      </c>
      <c r="L950" s="183"/>
      <c r="M950" s="184" t="s">
        <v>0</v>
      </c>
      <c r="N950" s="185" t="s">
        <v>24</v>
      </c>
      <c r="O950" s="159">
        <v>0</v>
      </c>
      <c r="P950" s="159">
        <f>O950*H950</f>
        <v>0</v>
      </c>
      <c r="Q950" s="159">
        <v>4.4999999999999997E-3</v>
      </c>
      <c r="R950" s="159">
        <f>Q950*H950</f>
        <v>5.3999999999999992E-2</v>
      </c>
      <c r="S950" s="159">
        <v>0</v>
      </c>
      <c r="T950" s="160">
        <f>S950*H950</f>
        <v>0</v>
      </c>
      <c r="AR950" s="161" t="s">
        <v>265</v>
      </c>
      <c r="AT950" s="161" t="s">
        <v>176</v>
      </c>
      <c r="AU950" s="161" t="s">
        <v>37</v>
      </c>
      <c r="AY950" s="72" t="s">
        <v>94</v>
      </c>
      <c r="BE950" s="162">
        <f>IF(N950="základní",J950,0)</f>
        <v>0</v>
      </c>
      <c r="BF950" s="162">
        <f>IF(N950="snížená",J950,0)</f>
        <v>0</v>
      </c>
      <c r="BG950" s="162">
        <f>IF(N950="zákl. přenesená",J950,0)</f>
        <v>0</v>
      </c>
      <c r="BH950" s="162">
        <f>IF(N950="sníž. přenesená",J950,0)</f>
        <v>0</v>
      </c>
      <c r="BI950" s="162">
        <f>IF(N950="nulová",J950,0)</f>
        <v>0</v>
      </c>
      <c r="BJ950" s="72" t="s">
        <v>36</v>
      </c>
      <c r="BK950" s="162">
        <f>ROUND(I950*H950,2)</f>
        <v>0</v>
      </c>
      <c r="BL950" s="72" t="s">
        <v>182</v>
      </c>
      <c r="BM950" s="161" t="s">
        <v>1333</v>
      </c>
    </row>
    <row r="951" spans="2:65" s="79" customFormat="1" ht="24" customHeight="1" x14ac:dyDescent="0.3">
      <c r="B951" s="150"/>
      <c r="C951" s="151" t="s">
        <v>1323</v>
      </c>
      <c r="D951" s="151" t="s">
        <v>96</v>
      </c>
      <c r="E951" s="152" t="s">
        <v>1335</v>
      </c>
      <c r="F951" s="153" t="s">
        <v>1336</v>
      </c>
      <c r="G951" s="154" t="s">
        <v>216</v>
      </c>
      <c r="H951" s="155">
        <v>20</v>
      </c>
      <c r="I951" s="156"/>
      <c r="J951" s="156">
        <f>ROUND(I951*H951,2)</f>
        <v>0</v>
      </c>
      <c r="K951" s="153" t="s">
        <v>100</v>
      </c>
      <c r="L951" s="80"/>
      <c r="M951" s="157" t="s">
        <v>0</v>
      </c>
      <c r="N951" s="158" t="s">
        <v>24</v>
      </c>
      <c r="O951" s="159">
        <v>1.024</v>
      </c>
      <c r="P951" s="159">
        <f>O951*H951</f>
        <v>20.48</v>
      </c>
      <c r="Q951" s="159">
        <v>3.0000000000000001E-5</v>
      </c>
      <c r="R951" s="159">
        <f>Q951*H951</f>
        <v>6.0000000000000006E-4</v>
      </c>
      <c r="S951" s="159">
        <v>0</v>
      </c>
      <c r="T951" s="160">
        <f>S951*H951</f>
        <v>0</v>
      </c>
      <c r="AR951" s="161" t="s">
        <v>182</v>
      </c>
      <c r="AT951" s="161" t="s">
        <v>96</v>
      </c>
      <c r="AU951" s="161" t="s">
        <v>37</v>
      </c>
      <c r="AY951" s="72" t="s">
        <v>94</v>
      </c>
      <c r="BE951" s="162">
        <f>IF(N951="základní",J951,0)</f>
        <v>0</v>
      </c>
      <c r="BF951" s="162">
        <f>IF(N951="snížená",J951,0)</f>
        <v>0</v>
      </c>
      <c r="BG951" s="162">
        <f>IF(N951="zákl. přenesená",J951,0)</f>
        <v>0</v>
      </c>
      <c r="BH951" s="162">
        <f>IF(N951="sníž. přenesená",J951,0)</f>
        <v>0</v>
      </c>
      <c r="BI951" s="162">
        <f>IF(N951="nulová",J951,0)</f>
        <v>0</v>
      </c>
      <c r="BJ951" s="72" t="s">
        <v>36</v>
      </c>
      <c r="BK951" s="162">
        <f>ROUND(I951*H951,2)</f>
        <v>0</v>
      </c>
      <c r="BL951" s="72" t="s">
        <v>182</v>
      </c>
      <c r="BM951" s="161" t="s">
        <v>1337</v>
      </c>
    </row>
    <row r="952" spans="2:65" s="171" customFormat="1" x14ac:dyDescent="0.3">
      <c r="B952" s="170"/>
      <c r="D952" s="165" t="s">
        <v>103</v>
      </c>
      <c r="E952" s="172" t="s">
        <v>0</v>
      </c>
      <c r="F952" s="173" t="s">
        <v>1172</v>
      </c>
      <c r="H952" s="174">
        <v>10</v>
      </c>
      <c r="L952" s="170"/>
      <c r="M952" s="175"/>
      <c r="T952" s="176"/>
      <c r="AT952" s="172" t="s">
        <v>103</v>
      </c>
      <c r="AU952" s="172" t="s">
        <v>37</v>
      </c>
      <c r="AV952" s="171" t="s">
        <v>37</v>
      </c>
      <c r="AW952" s="171" t="s">
        <v>17</v>
      </c>
      <c r="AX952" s="171" t="s">
        <v>35</v>
      </c>
      <c r="AY952" s="172" t="s">
        <v>94</v>
      </c>
    </row>
    <row r="953" spans="2:65" s="171" customFormat="1" x14ac:dyDescent="0.3">
      <c r="B953" s="170"/>
      <c r="D953" s="165" t="s">
        <v>103</v>
      </c>
      <c r="E953" s="172" t="s">
        <v>0</v>
      </c>
      <c r="F953" s="173" t="s">
        <v>1173</v>
      </c>
      <c r="H953" s="174">
        <v>10</v>
      </c>
      <c r="L953" s="170"/>
      <c r="M953" s="175"/>
      <c r="T953" s="176"/>
      <c r="AT953" s="172" t="s">
        <v>103</v>
      </c>
      <c r="AU953" s="172" t="s">
        <v>37</v>
      </c>
      <c r="AV953" s="171" t="s">
        <v>37</v>
      </c>
      <c r="AW953" s="171" t="s">
        <v>17</v>
      </c>
      <c r="AX953" s="171" t="s">
        <v>35</v>
      </c>
      <c r="AY953" s="172" t="s">
        <v>94</v>
      </c>
    </row>
    <row r="954" spans="2:65" s="79" customFormat="1" ht="24" customHeight="1" x14ac:dyDescent="0.3">
      <c r="B954" s="150"/>
      <c r="C954" s="177" t="s">
        <v>1326</v>
      </c>
      <c r="D954" s="177" t="s">
        <v>176</v>
      </c>
      <c r="E954" s="178" t="s">
        <v>1339</v>
      </c>
      <c r="F954" s="179" t="s">
        <v>1340</v>
      </c>
      <c r="G954" s="180" t="s">
        <v>216</v>
      </c>
      <c r="H954" s="181">
        <v>20</v>
      </c>
      <c r="I954" s="182"/>
      <c r="J954" s="182">
        <f>ROUND(I954*H954,2)</f>
        <v>0</v>
      </c>
      <c r="K954" s="179" t="s">
        <v>0</v>
      </c>
      <c r="L954" s="183"/>
      <c r="M954" s="184" t="s">
        <v>0</v>
      </c>
      <c r="N954" s="185" t="s">
        <v>24</v>
      </c>
      <c r="O954" s="159">
        <v>0</v>
      </c>
      <c r="P954" s="159">
        <f>O954*H954</f>
        <v>0</v>
      </c>
      <c r="Q954" s="159">
        <v>4.4999999999999997E-3</v>
      </c>
      <c r="R954" s="159">
        <f>Q954*H954</f>
        <v>0.09</v>
      </c>
      <c r="S954" s="159">
        <v>0</v>
      </c>
      <c r="T954" s="160">
        <f>S954*H954</f>
        <v>0</v>
      </c>
      <c r="AR954" s="161" t="s">
        <v>265</v>
      </c>
      <c r="AT954" s="161" t="s">
        <v>176</v>
      </c>
      <c r="AU954" s="161" t="s">
        <v>37</v>
      </c>
      <c r="AY954" s="72" t="s">
        <v>94</v>
      </c>
      <c r="BE954" s="162">
        <f>IF(N954="základní",J954,0)</f>
        <v>0</v>
      </c>
      <c r="BF954" s="162">
        <f>IF(N954="snížená",J954,0)</f>
        <v>0</v>
      </c>
      <c r="BG954" s="162">
        <f>IF(N954="zákl. přenesená",J954,0)</f>
        <v>0</v>
      </c>
      <c r="BH954" s="162">
        <f>IF(N954="sníž. přenesená",J954,0)</f>
        <v>0</v>
      </c>
      <c r="BI954" s="162">
        <f>IF(N954="nulová",J954,0)</f>
        <v>0</v>
      </c>
      <c r="BJ954" s="72" t="s">
        <v>36</v>
      </c>
      <c r="BK954" s="162">
        <f>ROUND(I954*H954,2)</f>
        <v>0</v>
      </c>
      <c r="BL954" s="72" t="s">
        <v>182</v>
      </c>
      <c r="BM954" s="161" t="s">
        <v>1341</v>
      </c>
    </row>
    <row r="955" spans="2:65" s="79" customFormat="1" ht="24" customHeight="1" x14ac:dyDescent="0.3">
      <c r="B955" s="150"/>
      <c r="C955" s="151" t="s">
        <v>1330</v>
      </c>
      <c r="D955" s="151" t="s">
        <v>96</v>
      </c>
      <c r="E955" s="152" t="s">
        <v>1343</v>
      </c>
      <c r="F955" s="153" t="s">
        <v>1344</v>
      </c>
      <c r="G955" s="154" t="s">
        <v>216</v>
      </c>
      <c r="H955" s="155">
        <v>10</v>
      </c>
      <c r="I955" s="156"/>
      <c r="J955" s="156">
        <f>ROUND(I955*H955,2)</f>
        <v>0</v>
      </c>
      <c r="K955" s="153" t="s">
        <v>100</v>
      </c>
      <c r="L955" s="80"/>
      <c r="M955" s="157" t="s">
        <v>0</v>
      </c>
      <c r="N955" s="158" t="s">
        <v>24</v>
      </c>
      <c r="O955" s="159">
        <v>1.431</v>
      </c>
      <c r="P955" s="159">
        <f>O955*H955</f>
        <v>14.31</v>
      </c>
      <c r="Q955" s="159">
        <v>4.0000000000000003E-5</v>
      </c>
      <c r="R955" s="159">
        <f>Q955*H955</f>
        <v>4.0000000000000002E-4</v>
      </c>
      <c r="S955" s="159">
        <v>0</v>
      </c>
      <c r="T955" s="160">
        <f>S955*H955</f>
        <v>0</v>
      </c>
      <c r="AR955" s="161" t="s">
        <v>182</v>
      </c>
      <c r="AT955" s="161" t="s">
        <v>96</v>
      </c>
      <c r="AU955" s="161" t="s">
        <v>37</v>
      </c>
      <c r="AY955" s="72" t="s">
        <v>94</v>
      </c>
      <c r="BE955" s="162">
        <f>IF(N955="základní",J955,0)</f>
        <v>0</v>
      </c>
      <c r="BF955" s="162">
        <f>IF(N955="snížená",J955,0)</f>
        <v>0</v>
      </c>
      <c r="BG955" s="162">
        <f>IF(N955="zákl. přenesená",J955,0)</f>
        <v>0</v>
      </c>
      <c r="BH955" s="162">
        <f>IF(N955="sníž. přenesená",J955,0)</f>
        <v>0</v>
      </c>
      <c r="BI955" s="162">
        <f>IF(N955="nulová",J955,0)</f>
        <v>0</v>
      </c>
      <c r="BJ955" s="72" t="s">
        <v>36</v>
      </c>
      <c r="BK955" s="162">
        <f>ROUND(I955*H955,2)</f>
        <v>0</v>
      </c>
      <c r="BL955" s="72" t="s">
        <v>182</v>
      </c>
      <c r="BM955" s="161" t="s">
        <v>1345</v>
      </c>
    </row>
    <row r="956" spans="2:65" s="171" customFormat="1" x14ac:dyDescent="0.3">
      <c r="B956" s="170"/>
      <c r="D956" s="165" t="s">
        <v>103</v>
      </c>
      <c r="E956" s="172" t="s">
        <v>0</v>
      </c>
      <c r="F956" s="173" t="s">
        <v>1346</v>
      </c>
      <c r="H956" s="174">
        <v>5</v>
      </c>
      <c r="L956" s="170"/>
      <c r="M956" s="175"/>
      <c r="T956" s="176"/>
      <c r="AT956" s="172" t="s">
        <v>103</v>
      </c>
      <c r="AU956" s="172" t="s">
        <v>37</v>
      </c>
      <c r="AV956" s="171" t="s">
        <v>37</v>
      </c>
      <c r="AW956" s="171" t="s">
        <v>17</v>
      </c>
      <c r="AX956" s="171" t="s">
        <v>35</v>
      </c>
      <c r="AY956" s="172" t="s">
        <v>94</v>
      </c>
    </row>
    <row r="957" spans="2:65" s="171" customFormat="1" x14ac:dyDescent="0.3">
      <c r="B957" s="170"/>
      <c r="D957" s="165" t="s">
        <v>103</v>
      </c>
      <c r="E957" s="172" t="s">
        <v>0</v>
      </c>
      <c r="F957" s="173" t="s">
        <v>1347</v>
      </c>
      <c r="H957" s="174">
        <v>5</v>
      </c>
      <c r="L957" s="170"/>
      <c r="M957" s="175"/>
      <c r="T957" s="176"/>
      <c r="AT957" s="172" t="s">
        <v>103</v>
      </c>
      <c r="AU957" s="172" t="s">
        <v>37</v>
      </c>
      <c r="AV957" s="171" t="s">
        <v>37</v>
      </c>
      <c r="AW957" s="171" t="s">
        <v>17</v>
      </c>
      <c r="AX957" s="171" t="s">
        <v>35</v>
      </c>
      <c r="AY957" s="172" t="s">
        <v>94</v>
      </c>
    </row>
    <row r="958" spans="2:65" s="79" customFormat="1" ht="16.5" customHeight="1" x14ac:dyDescent="0.3">
      <c r="B958" s="150"/>
      <c r="C958" s="177" t="s">
        <v>1334</v>
      </c>
      <c r="D958" s="177" t="s">
        <v>176</v>
      </c>
      <c r="E958" s="178" t="s">
        <v>1349</v>
      </c>
      <c r="F958" s="179" t="s">
        <v>1350</v>
      </c>
      <c r="G958" s="180" t="s">
        <v>216</v>
      </c>
      <c r="H958" s="181">
        <v>10</v>
      </c>
      <c r="I958" s="182"/>
      <c r="J958" s="182">
        <f>ROUND(I958*H958,2)</f>
        <v>0</v>
      </c>
      <c r="K958" s="179" t="s">
        <v>0</v>
      </c>
      <c r="L958" s="183"/>
      <c r="M958" s="184" t="s">
        <v>0</v>
      </c>
      <c r="N958" s="185" t="s">
        <v>24</v>
      </c>
      <c r="O958" s="159">
        <v>0</v>
      </c>
      <c r="P958" s="159">
        <f>O958*H958</f>
        <v>0</v>
      </c>
      <c r="Q958" s="159">
        <v>1.2E-2</v>
      </c>
      <c r="R958" s="159">
        <f>Q958*H958</f>
        <v>0.12</v>
      </c>
      <c r="S958" s="159">
        <v>0</v>
      </c>
      <c r="T958" s="160">
        <f>S958*H958</f>
        <v>0</v>
      </c>
      <c r="AR958" s="161" t="s">
        <v>265</v>
      </c>
      <c r="AT958" s="161" t="s">
        <v>176</v>
      </c>
      <c r="AU958" s="161" t="s">
        <v>37</v>
      </c>
      <c r="AY958" s="72" t="s">
        <v>94</v>
      </c>
      <c r="BE958" s="162">
        <f>IF(N958="základní",J958,0)</f>
        <v>0</v>
      </c>
      <c r="BF958" s="162">
        <f>IF(N958="snížená",J958,0)</f>
        <v>0</v>
      </c>
      <c r="BG958" s="162">
        <f>IF(N958="zákl. přenesená",J958,0)</f>
        <v>0</v>
      </c>
      <c r="BH958" s="162">
        <f>IF(N958="sníž. přenesená",J958,0)</f>
        <v>0</v>
      </c>
      <c r="BI958" s="162">
        <f>IF(N958="nulová",J958,0)</f>
        <v>0</v>
      </c>
      <c r="BJ958" s="72" t="s">
        <v>36</v>
      </c>
      <c r="BK958" s="162">
        <f>ROUND(I958*H958,2)</f>
        <v>0</v>
      </c>
      <c r="BL958" s="72" t="s">
        <v>182</v>
      </c>
      <c r="BM958" s="161" t="s">
        <v>1351</v>
      </c>
    </row>
    <row r="959" spans="2:65" s="79" customFormat="1" ht="24" customHeight="1" x14ac:dyDescent="0.3">
      <c r="B959" s="150"/>
      <c r="C959" s="151" t="s">
        <v>1338</v>
      </c>
      <c r="D959" s="151" t="s">
        <v>96</v>
      </c>
      <c r="E959" s="152" t="s">
        <v>1353</v>
      </c>
      <c r="F959" s="153" t="s">
        <v>1354</v>
      </c>
      <c r="G959" s="154" t="s">
        <v>99</v>
      </c>
      <c r="H959" s="155">
        <v>72.847999999999999</v>
      </c>
      <c r="I959" s="156"/>
      <c r="J959" s="156">
        <f>ROUND(I959*H959,2)</f>
        <v>0</v>
      </c>
      <c r="K959" s="153" t="s">
        <v>100</v>
      </c>
      <c r="L959" s="80"/>
      <c r="M959" s="157" t="s">
        <v>0</v>
      </c>
      <c r="N959" s="158" t="s">
        <v>24</v>
      </c>
      <c r="O959" s="159">
        <v>0.92500000000000004</v>
      </c>
      <c r="P959" s="159">
        <f>O959*H959</f>
        <v>67.384399999999999</v>
      </c>
      <c r="Q959" s="159">
        <v>0</v>
      </c>
      <c r="R959" s="159">
        <f>Q959*H959</f>
        <v>0</v>
      </c>
      <c r="S959" s="159">
        <v>0</v>
      </c>
      <c r="T959" s="160">
        <f>S959*H959</f>
        <v>0</v>
      </c>
      <c r="AR959" s="161" t="s">
        <v>101</v>
      </c>
      <c r="AT959" s="161" t="s">
        <v>96</v>
      </c>
      <c r="AU959" s="161" t="s">
        <v>37</v>
      </c>
      <c r="AY959" s="72" t="s">
        <v>94</v>
      </c>
      <c r="BE959" s="162">
        <f>IF(N959="základní",J959,0)</f>
        <v>0</v>
      </c>
      <c r="BF959" s="162">
        <f>IF(N959="snížená",J959,0)</f>
        <v>0</v>
      </c>
      <c r="BG959" s="162">
        <f>IF(N959="zákl. přenesená",J959,0)</f>
        <v>0</v>
      </c>
      <c r="BH959" s="162">
        <f>IF(N959="sníž. přenesená",J959,0)</f>
        <v>0</v>
      </c>
      <c r="BI959" s="162">
        <f>IF(N959="nulová",J959,0)</f>
        <v>0</v>
      </c>
      <c r="BJ959" s="72" t="s">
        <v>36</v>
      </c>
      <c r="BK959" s="162">
        <f>ROUND(I959*H959,2)</f>
        <v>0</v>
      </c>
      <c r="BL959" s="72" t="s">
        <v>101</v>
      </c>
      <c r="BM959" s="161" t="s">
        <v>1355</v>
      </c>
    </row>
    <row r="960" spans="2:65" s="164" customFormat="1" x14ac:dyDescent="0.3">
      <c r="B960" s="163"/>
      <c r="D960" s="165" t="s">
        <v>103</v>
      </c>
      <c r="E960" s="166" t="s">
        <v>0</v>
      </c>
      <c r="F960" s="167" t="s">
        <v>291</v>
      </c>
      <c r="H960" s="166" t="s">
        <v>0</v>
      </c>
      <c r="L960" s="163"/>
      <c r="M960" s="168"/>
      <c r="T960" s="169"/>
      <c r="AT960" s="166" t="s">
        <v>103</v>
      </c>
      <c r="AU960" s="166" t="s">
        <v>37</v>
      </c>
      <c r="AV960" s="164" t="s">
        <v>36</v>
      </c>
      <c r="AW960" s="164" t="s">
        <v>17</v>
      </c>
      <c r="AX960" s="164" t="s">
        <v>35</v>
      </c>
      <c r="AY960" s="166" t="s">
        <v>94</v>
      </c>
    </row>
    <row r="961" spans="2:65" s="171" customFormat="1" ht="20.399999999999999" x14ac:dyDescent="0.3">
      <c r="B961" s="170"/>
      <c r="D961" s="165" t="s">
        <v>103</v>
      </c>
      <c r="E961" s="172" t="s">
        <v>0</v>
      </c>
      <c r="F961" s="173" t="s">
        <v>1356</v>
      </c>
      <c r="H961" s="174">
        <v>27.84</v>
      </c>
      <c r="L961" s="170"/>
      <c r="M961" s="175"/>
      <c r="T961" s="176"/>
      <c r="AT961" s="172" t="s">
        <v>103</v>
      </c>
      <c r="AU961" s="172" t="s">
        <v>37</v>
      </c>
      <c r="AV961" s="171" t="s">
        <v>37</v>
      </c>
      <c r="AW961" s="171" t="s">
        <v>17</v>
      </c>
      <c r="AX961" s="171" t="s">
        <v>35</v>
      </c>
      <c r="AY961" s="172" t="s">
        <v>94</v>
      </c>
    </row>
    <row r="962" spans="2:65" s="171" customFormat="1" ht="20.399999999999999" x14ac:dyDescent="0.3">
      <c r="B962" s="170"/>
      <c r="D962" s="165" t="s">
        <v>103</v>
      </c>
      <c r="E962" s="172" t="s">
        <v>0</v>
      </c>
      <c r="F962" s="173" t="s">
        <v>1357</v>
      </c>
      <c r="H962" s="174">
        <v>24.847999999999999</v>
      </c>
      <c r="L962" s="170"/>
      <c r="M962" s="175"/>
      <c r="T962" s="176"/>
      <c r="AT962" s="172" t="s">
        <v>103</v>
      </c>
      <c r="AU962" s="172" t="s">
        <v>37</v>
      </c>
      <c r="AV962" s="171" t="s">
        <v>37</v>
      </c>
      <c r="AW962" s="171" t="s">
        <v>17</v>
      </c>
      <c r="AX962" s="171" t="s">
        <v>35</v>
      </c>
      <c r="AY962" s="172" t="s">
        <v>94</v>
      </c>
    </row>
    <row r="963" spans="2:65" s="171" customFormat="1" ht="20.399999999999999" x14ac:dyDescent="0.3">
      <c r="B963" s="170"/>
      <c r="D963" s="165" t="s">
        <v>103</v>
      </c>
      <c r="E963" s="172" t="s">
        <v>0</v>
      </c>
      <c r="F963" s="173" t="s">
        <v>1358</v>
      </c>
      <c r="H963" s="174">
        <v>20.16</v>
      </c>
      <c r="L963" s="170"/>
      <c r="M963" s="175"/>
      <c r="T963" s="176"/>
      <c r="AT963" s="172" t="s">
        <v>103</v>
      </c>
      <c r="AU963" s="172" t="s">
        <v>37</v>
      </c>
      <c r="AV963" s="171" t="s">
        <v>37</v>
      </c>
      <c r="AW963" s="171" t="s">
        <v>17</v>
      </c>
      <c r="AX963" s="171" t="s">
        <v>35</v>
      </c>
      <c r="AY963" s="172" t="s">
        <v>94</v>
      </c>
    </row>
    <row r="964" spans="2:65" s="79" customFormat="1" ht="24" customHeight="1" x14ac:dyDescent="0.3">
      <c r="B964" s="150"/>
      <c r="C964" s="177" t="s">
        <v>1342</v>
      </c>
      <c r="D964" s="177" t="s">
        <v>176</v>
      </c>
      <c r="E964" s="178" t="s">
        <v>1360</v>
      </c>
      <c r="F964" s="179" t="s">
        <v>1361</v>
      </c>
      <c r="G964" s="180" t="s">
        <v>99</v>
      </c>
      <c r="H964" s="181">
        <v>76.489999999999995</v>
      </c>
      <c r="I964" s="182"/>
      <c r="J964" s="182">
        <f>ROUND(I964*H964,2)</f>
        <v>0</v>
      </c>
      <c r="K964" s="179" t="s">
        <v>0</v>
      </c>
      <c r="L964" s="183"/>
      <c r="M964" s="184" t="s">
        <v>0</v>
      </c>
      <c r="N964" s="185" t="s">
        <v>24</v>
      </c>
      <c r="O964" s="159">
        <v>0</v>
      </c>
      <c r="P964" s="159">
        <f>O964*H964</f>
        <v>0</v>
      </c>
      <c r="Q964" s="159">
        <v>3.0000000000000001E-3</v>
      </c>
      <c r="R964" s="159">
        <f>Q964*H964</f>
        <v>0.22946999999999998</v>
      </c>
      <c r="S964" s="159">
        <v>0</v>
      </c>
      <c r="T964" s="160">
        <f>S964*H964</f>
        <v>0</v>
      </c>
      <c r="AR964" s="161" t="s">
        <v>137</v>
      </c>
      <c r="AT964" s="161" t="s">
        <v>176</v>
      </c>
      <c r="AU964" s="161" t="s">
        <v>37</v>
      </c>
      <c r="AY964" s="72" t="s">
        <v>94</v>
      </c>
      <c r="BE964" s="162">
        <f>IF(N964="základní",J964,0)</f>
        <v>0</v>
      </c>
      <c r="BF964" s="162">
        <f>IF(N964="snížená",J964,0)</f>
        <v>0</v>
      </c>
      <c r="BG964" s="162">
        <f>IF(N964="zákl. přenesená",J964,0)</f>
        <v>0</v>
      </c>
      <c r="BH964" s="162">
        <f>IF(N964="sníž. přenesená",J964,0)</f>
        <v>0</v>
      </c>
      <c r="BI964" s="162">
        <f>IF(N964="nulová",J964,0)</f>
        <v>0</v>
      </c>
      <c r="BJ964" s="72" t="s">
        <v>36</v>
      </c>
      <c r="BK964" s="162">
        <f>ROUND(I964*H964,2)</f>
        <v>0</v>
      </c>
      <c r="BL964" s="72" t="s">
        <v>101</v>
      </c>
      <c r="BM964" s="161" t="s">
        <v>1362</v>
      </c>
    </row>
    <row r="965" spans="2:65" s="171" customFormat="1" x14ac:dyDescent="0.3">
      <c r="B965" s="170"/>
      <c r="D965" s="165" t="s">
        <v>103</v>
      </c>
      <c r="F965" s="173" t="s">
        <v>1363</v>
      </c>
      <c r="H965" s="174">
        <v>76.489999999999995</v>
      </c>
      <c r="L965" s="170"/>
      <c r="M965" s="175"/>
      <c r="T965" s="176"/>
      <c r="AT965" s="172" t="s">
        <v>103</v>
      </c>
      <c r="AU965" s="172" t="s">
        <v>37</v>
      </c>
      <c r="AV965" s="171" t="s">
        <v>37</v>
      </c>
      <c r="AW965" s="171" t="s">
        <v>1</v>
      </c>
      <c r="AX965" s="171" t="s">
        <v>36</v>
      </c>
      <c r="AY965" s="172" t="s">
        <v>94</v>
      </c>
    </row>
    <row r="966" spans="2:65" s="79" customFormat="1" ht="24" customHeight="1" x14ac:dyDescent="0.3">
      <c r="B966" s="150"/>
      <c r="C966" s="151" t="s">
        <v>1348</v>
      </c>
      <c r="D966" s="151" t="s">
        <v>96</v>
      </c>
      <c r="E966" s="152" t="s">
        <v>1365</v>
      </c>
      <c r="F966" s="153" t="s">
        <v>1366</v>
      </c>
      <c r="G966" s="154" t="s">
        <v>99</v>
      </c>
      <c r="H966" s="155">
        <v>16.645</v>
      </c>
      <c r="I966" s="156"/>
      <c r="J966" s="156">
        <f>ROUND(I966*H966,2)</f>
        <v>0</v>
      </c>
      <c r="K966" s="153" t="s">
        <v>100</v>
      </c>
      <c r="L966" s="80"/>
      <c r="M966" s="157" t="s">
        <v>0</v>
      </c>
      <c r="N966" s="158" t="s">
        <v>24</v>
      </c>
      <c r="O966" s="159">
        <v>0.76200000000000001</v>
      </c>
      <c r="P966" s="159">
        <f>O966*H966</f>
        <v>12.683489999999999</v>
      </c>
      <c r="Q966" s="159">
        <v>0</v>
      </c>
      <c r="R966" s="159">
        <f>Q966*H966</f>
        <v>0</v>
      </c>
      <c r="S966" s="159">
        <v>0</v>
      </c>
      <c r="T966" s="160">
        <f>S966*H966</f>
        <v>0</v>
      </c>
      <c r="AR966" s="161" t="s">
        <v>182</v>
      </c>
      <c r="AT966" s="161" t="s">
        <v>96</v>
      </c>
      <c r="AU966" s="161" t="s">
        <v>37</v>
      </c>
      <c r="AY966" s="72" t="s">
        <v>94</v>
      </c>
      <c r="BE966" s="162">
        <f>IF(N966="základní",J966,0)</f>
        <v>0</v>
      </c>
      <c r="BF966" s="162">
        <f>IF(N966="snížená",J966,0)</f>
        <v>0</v>
      </c>
      <c r="BG966" s="162">
        <f>IF(N966="zákl. přenesená",J966,0)</f>
        <v>0</v>
      </c>
      <c r="BH966" s="162">
        <f>IF(N966="sníž. přenesená",J966,0)</f>
        <v>0</v>
      </c>
      <c r="BI966" s="162">
        <f>IF(N966="nulová",J966,0)</f>
        <v>0</v>
      </c>
      <c r="BJ966" s="72" t="s">
        <v>36</v>
      </c>
      <c r="BK966" s="162">
        <f>ROUND(I966*H966,2)</f>
        <v>0</v>
      </c>
      <c r="BL966" s="72" t="s">
        <v>182</v>
      </c>
      <c r="BM966" s="161" t="s">
        <v>1367</v>
      </c>
    </row>
    <row r="967" spans="2:65" s="164" customFormat="1" x14ac:dyDescent="0.3">
      <c r="B967" s="163"/>
      <c r="D967" s="165" t="s">
        <v>103</v>
      </c>
      <c r="E967" s="166" t="s">
        <v>0</v>
      </c>
      <c r="F967" s="167" t="s">
        <v>291</v>
      </c>
      <c r="H967" s="166" t="s">
        <v>0</v>
      </c>
      <c r="L967" s="163"/>
      <c r="M967" s="168"/>
      <c r="T967" s="169"/>
      <c r="AT967" s="166" t="s">
        <v>103</v>
      </c>
      <c r="AU967" s="166" t="s">
        <v>37</v>
      </c>
      <c r="AV967" s="164" t="s">
        <v>36</v>
      </c>
      <c r="AW967" s="164" t="s">
        <v>17</v>
      </c>
      <c r="AX967" s="164" t="s">
        <v>35</v>
      </c>
      <c r="AY967" s="166" t="s">
        <v>94</v>
      </c>
    </row>
    <row r="968" spans="2:65" s="171" customFormat="1" x14ac:dyDescent="0.3">
      <c r="B968" s="170"/>
      <c r="D968" s="165" t="s">
        <v>103</v>
      </c>
      <c r="E968" s="172" t="s">
        <v>0</v>
      </c>
      <c r="F968" s="173" t="s">
        <v>1368</v>
      </c>
      <c r="H968" s="174">
        <v>8.0500000000000007</v>
      </c>
      <c r="L968" s="170"/>
      <c r="M968" s="175"/>
      <c r="T968" s="176"/>
      <c r="AT968" s="172" t="s">
        <v>103</v>
      </c>
      <c r="AU968" s="172" t="s">
        <v>37</v>
      </c>
      <c r="AV968" s="171" t="s">
        <v>37</v>
      </c>
      <c r="AW968" s="171" t="s">
        <v>17</v>
      </c>
      <c r="AX968" s="171" t="s">
        <v>35</v>
      </c>
      <c r="AY968" s="172" t="s">
        <v>94</v>
      </c>
    </row>
    <row r="969" spans="2:65" s="171" customFormat="1" x14ac:dyDescent="0.3">
      <c r="B969" s="170"/>
      <c r="D969" s="165" t="s">
        <v>103</v>
      </c>
      <c r="E969" s="172" t="s">
        <v>0</v>
      </c>
      <c r="F969" s="173" t="s">
        <v>1369</v>
      </c>
      <c r="H969" s="174">
        <v>7.0949999999999998</v>
      </c>
      <c r="L969" s="170"/>
      <c r="M969" s="175"/>
      <c r="T969" s="176"/>
      <c r="AT969" s="172" t="s">
        <v>103</v>
      </c>
      <c r="AU969" s="172" t="s">
        <v>37</v>
      </c>
      <c r="AV969" s="171" t="s">
        <v>37</v>
      </c>
      <c r="AW969" s="171" t="s">
        <v>17</v>
      </c>
      <c r="AX969" s="171" t="s">
        <v>35</v>
      </c>
      <c r="AY969" s="172" t="s">
        <v>94</v>
      </c>
    </row>
    <row r="970" spans="2:65" s="171" customFormat="1" x14ac:dyDescent="0.3">
      <c r="B970" s="170"/>
      <c r="D970" s="165" t="s">
        <v>103</v>
      </c>
      <c r="E970" s="172" t="s">
        <v>0</v>
      </c>
      <c r="F970" s="173" t="s">
        <v>1370</v>
      </c>
      <c r="H970" s="174">
        <v>1.5</v>
      </c>
      <c r="L970" s="170"/>
      <c r="M970" s="175"/>
      <c r="T970" s="176"/>
      <c r="AT970" s="172" t="s">
        <v>103</v>
      </c>
      <c r="AU970" s="172" t="s">
        <v>37</v>
      </c>
      <c r="AV970" s="171" t="s">
        <v>37</v>
      </c>
      <c r="AW970" s="171" t="s">
        <v>17</v>
      </c>
      <c r="AX970" s="171" t="s">
        <v>35</v>
      </c>
      <c r="AY970" s="172" t="s">
        <v>94</v>
      </c>
    </row>
    <row r="971" spans="2:65" s="79" customFormat="1" ht="24" customHeight="1" x14ac:dyDescent="0.3">
      <c r="B971" s="150"/>
      <c r="C971" s="177" t="s">
        <v>1352</v>
      </c>
      <c r="D971" s="177" t="s">
        <v>176</v>
      </c>
      <c r="E971" s="178" t="s">
        <v>1372</v>
      </c>
      <c r="F971" s="179" t="s">
        <v>1373</v>
      </c>
      <c r="G971" s="180" t="s">
        <v>99</v>
      </c>
      <c r="H971" s="181">
        <v>17.477</v>
      </c>
      <c r="I971" s="182"/>
      <c r="J971" s="182">
        <f>ROUND(I971*H971,2)</f>
        <v>0</v>
      </c>
      <c r="K971" s="179" t="s">
        <v>0</v>
      </c>
      <c r="L971" s="183"/>
      <c r="M971" s="184" t="s">
        <v>0</v>
      </c>
      <c r="N971" s="185" t="s">
        <v>24</v>
      </c>
      <c r="O971" s="159">
        <v>0</v>
      </c>
      <c r="P971" s="159">
        <f>O971*H971</f>
        <v>0</v>
      </c>
      <c r="Q971" s="159">
        <v>3.0000000000000001E-3</v>
      </c>
      <c r="R971" s="159">
        <f>Q971*H971</f>
        <v>5.2431000000000005E-2</v>
      </c>
      <c r="S971" s="159">
        <v>0</v>
      </c>
      <c r="T971" s="160">
        <f>S971*H971</f>
        <v>0</v>
      </c>
      <c r="AR971" s="161" t="s">
        <v>137</v>
      </c>
      <c r="AT971" s="161" t="s">
        <v>176</v>
      </c>
      <c r="AU971" s="161" t="s">
        <v>37</v>
      </c>
      <c r="AY971" s="72" t="s">
        <v>94</v>
      </c>
      <c r="BE971" s="162">
        <f>IF(N971="základní",J971,0)</f>
        <v>0</v>
      </c>
      <c r="BF971" s="162">
        <f>IF(N971="snížená",J971,0)</f>
        <v>0</v>
      </c>
      <c r="BG971" s="162">
        <f>IF(N971="zákl. přenesená",J971,0)</f>
        <v>0</v>
      </c>
      <c r="BH971" s="162">
        <f>IF(N971="sníž. přenesená",J971,0)</f>
        <v>0</v>
      </c>
      <c r="BI971" s="162">
        <f>IF(N971="nulová",J971,0)</f>
        <v>0</v>
      </c>
      <c r="BJ971" s="72" t="s">
        <v>36</v>
      </c>
      <c r="BK971" s="162">
        <f>ROUND(I971*H971,2)</f>
        <v>0</v>
      </c>
      <c r="BL971" s="72" t="s">
        <v>101</v>
      </c>
      <c r="BM971" s="161" t="s">
        <v>1374</v>
      </c>
    </row>
    <row r="972" spans="2:65" s="171" customFormat="1" x14ac:dyDescent="0.3">
      <c r="B972" s="170"/>
      <c r="D972" s="165" t="s">
        <v>103</v>
      </c>
      <c r="F972" s="173" t="s">
        <v>1375</v>
      </c>
      <c r="H972" s="174">
        <v>17.477</v>
      </c>
      <c r="L972" s="170"/>
      <c r="M972" s="175"/>
      <c r="T972" s="176"/>
      <c r="AT972" s="172" t="s">
        <v>103</v>
      </c>
      <c r="AU972" s="172" t="s">
        <v>37</v>
      </c>
      <c r="AV972" s="171" t="s">
        <v>37</v>
      </c>
      <c r="AW972" s="171" t="s">
        <v>1</v>
      </c>
      <c r="AX972" s="171" t="s">
        <v>36</v>
      </c>
      <c r="AY972" s="172" t="s">
        <v>94</v>
      </c>
    </row>
    <row r="973" spans="2:65" s="79" customFormat="1" ht="24" customHeight="1" x14ac:dyDescent="0.3">
      <c r="B973" s="150"/>
      <c r="C973" s="151" t="s">
        <v>1359</v>
      </c>
      <c r="D973" s="151" t="s">
        <v>96</v>
      </c>
      <c r="E973" s="152" t="s">
        <v>1377</v>
      </c>
      <c r="F973" s="153" t="s">
        <v>1378</v>
      </c>
      <c r="G973" s="154" t="s">
        <v>160</v>
      </c>
      <c r="H973" s="155">
        <v>2.8290000000000002</v>
      </c>
      <c r="I973" s="156"/>
      <c r="J973" s="156">
        <f>ROUND(I973*H973,2)</f>
        <v>0</v>
      </c>
      <c r="K973" s="153" t="s">
        <v>100</v>
      </c>
      <c r="L973" s="80"/>
      <c r="M973" s="157" t="s">
        <v>0</v>
      </c>
      <c r="N973" s="158" t="s">
        <v>24</v>
      </c>
      <c r="O973" s="159">
        <v>1.1559999999999999</v>
      </c>
      <c r="P973" s="159">
        <f>O973*H973</f>
        <v>3.270324</v>
      </c>
      <c r="Q973" s="159">
        <v>0</v>
      </c>
      <c r="R973" s="159">
        <f>Q973*H973</f>
        <v>0</v>
      </c>
      <c r="S973" s="159">
        <v>0</v>
      </c>
      <c r="T973" s="160">
        <f>S973*H973</f>
        <v>0</v>
      </c>
      <c r="AR973" s="161" t="s">
        <v>182</v>
      </c>
      <c r="AT973" s="161" t="s">
        <v>96</v>
      </c>
      <c r="AU973" s="161" t="s">
        <v>37</v>
      </c>
      <c r="AY973" s="72" t="s">
        <v>94</v>
      </c>
      <c r="BE973" s="162">
        <f>IF(N973="základní",J973,0)</f>
        <v>0</v>
      </c>
      <c r="BF973" s="162">
        <f>IF(N973="snížená",J973,0)</f>
        <v>0</v>
      </c>
      <c r="BG973" s="162">
        <f>IF(N973="zákl. přenesená",J973,0)</f>
        <v>0</v>
      </c>
      <c r="BH973" s="162">
        <f>IF(N973="sníž. přenesená",J973,0)</f>
        <v>0</v>
      </c>
      <c r="BI973" s="162">
        <f>IF(N973="nulová",J973,0)</f>
        <v>0</v>
      </c>
      <c r="BJ973" s="72" t="s">
        <v>36</v>
      </c>
      <c r="BK973" s="162">
        <f>ROUND(I973*H973,2)</f>
        <v>0</v>
      </c>
      <c r="BL973" s="72" t="s">
        <v>182</v>
      </c>
      <c r="BM973" s="161" t="s">
        <v>1379</v>
      </c>
    </row>
    <row r="974" spans="2:65" s="139" customFormat="1" ht="22.8" customHeight="1" x14ac:dyDescent="0.25">
      <c r="B974" s="138"/>
      <c r="D974" s="140" t="s">
        <v>34</v>
      </c>
      <c r="E974" s="148" t="s">
        <v>1380</v>
      </c>
      <c r="F974" s="148" t="s">
        <v>1381</v>
      </c>
      <c r="J974" s="149">
        <f>BK974</f>
        <v>0</v>
      </c>
      <c r="L974" s="138"/>
      <c r="M974" s="143"/>
      <c r="P974" s="144">
        <f>SUM(P975:P1035)</f>
        <v>184.82314</v>
      </c>
      <c r="R974" s="144">
        <f>SUM(R975:R1035)</f>
        <v>0.73690692000000013</v>
      </c>
      <c r="T974" s="145">
        <f>SUM(T975:T1035)</f>
        <v>0.86127690000000012</v>
      </c>
      <c r="AR974" s="140" t="s">
        <v>37</v>
      </c>
      <c r="AT974" s="146" t="s">
        <v>34</v>
      </c>
      <c r="AU974" s="146" t="s">
        <v>36</v>
      </c>
      <c r="AY974" s="140" t="s">
        <v>94</v>
      </c>
      <c r="BK974" s="147">
        <f>SUM(BK975:BK1035)</f>
        <v>0</v>
      </c>
    </row>
    <row r="975" spans="2:65" s="79" customFormat="1" ht="16.5" customHeight="1" x14ac:dyDescent="0.3">
      <c r="B975" s="150"/>
      <c r="C975" s="151" t="s">
        <v>1364</v>
      </c>
      <c r="D975" s="151" t="s">
        <v>96</v>
      </c>
      <c r="E975" s="152" t="s">
        <v>1383</v>
      </c>
      <c r="F975" s="153" t="s">
        <v>1384</v>
      </c>
      <c r="G975" s="154" t="s">
        <v>99</v>
      </c>
      <c r="H975" s="155">
        <v>2.64</v>
      </c>
      <c r="I975" s="156"/>
      <c r="J975" s="156">
        <f>ROUND(I975*H975,2)</f>
        <v>0</v>
      </c>
      <c r="K975" s="153" t="s">
        <v>100</v>
      </c>
      <c r="L975" s="80"/>
      <c r="M975" s="157" t="s">
        <v>0</v>
      </c>
      <c r="N975" s="158" t="s">
        <v>24</v>
      </c>
      <c r="O975" s="159">
        <v>0.36</v>
      </c>
      <c r="P975" s="159">
        <f>O975*H975</f>
        <v>0.95040000000000002</v>
      </c>
      <c r="Q975" s="159">
        <v>0</v>
      </c>
      <c r="R975" s="159">
        <f>Q975*H975</f>
        <v>0</v>
      </c>
      <c r="S975" s="159">
        <v>5.94E-3</v>
      </c>
      <c r="T975" s="160">
        <f>S975*H975</f>
        <v>1.56816E-2</v>
      </c>
      <c r="AR975" s="161" t="s">
        <v>182</v>
      </c>
      <c r="AT975" s="161" t="s">
        <v>96</v>
      </c>
      <c r="AU975" s="161" t="s">
        <v>37</v>
      </c>
      <c r="AY975" s="72" t="s">
        <v>94</v>
      </c>
      <c r="BE975" s="162">
        <f>IF(N975="základní",J975,0)</f>
        <v>0</v>
      </c>
      <c r="BF975" s="162">
        <f>IF(N975="snížená",J975,0)</f>
        <v>0</v>
      </c>
      <c r="BG975" s="162">
        <f>IF(N975="zákl. přenesená",J975,0)</f>
        <v>0</v>
      </c>
      <c r="BH975" s="162">
        <f>IF(N975="sníž. přenesená",J975,0)</f>
        <v>0</v>
      </c>
      <c r="BI975" s="162">
        <f>IF(N975="nulová",J975,0)</f>
        <v>0</v>
      </c>
      <c r="BJ975" s="72" t="s">
        <v>36</v>
      </c>
      <c r="BK975" s="162">
        <f>ROUND(I975*H975,2)</f>
        <v>0</v>
      </c>
      <c r="BL975" s="72" t="s">
        <v>182</v>
      </c>
      <c r="BM975" s="161" t="s">
        <v>1385</v>
      </c>
    </row>
    <row r="976" spans="2:65" s="171" customFormat="1" x14ac:dyDescent="0.3">
      <c r="B976" s="170"/>
      <c r="D976" s="165" t="s">
        <v>103</v>
      </c>
      <c r="E976" s="172" t="s">
        <v>0</v>
      </c>
      <c r="F976" s="173" t="s">
        <v>1386</v>
      </c>
      <c r="H976" s="174">
        <v>2.64</v>
      </c>
      <c r="L976" s="170"/>
      <c r="M976" s="175"/>
      <c r="T976" s="176"/>
      <c r="AT976" s="172" t="s">
        <v>103</v>
      </c>
      <c r="AU976" s="172" t="s">
        <v>37</v>
      </c>
      <c r="AV976" s="171" t="s">
        <v>37</v>
      </c>
      <c r="AW976" s="171" t="s">
        <v>17</v>
      </c>
      <c r="AX976" s="171" t="s">
        <v>35</v>
      </c>
      <c r="AY976" s="172" t="s">
        <v>94</v>
      </c>
    </row>
    <row r="977" spans="2:65" s="79" customFormat="1" ht="16.5" customHeight="1" x14ac:dyDescent="0.3">
      <c r="B977" s="150"/>
      <c r="C977" s="151" t="s">
        <v>1371</v>
      </c>
      <c r="D977" s="151" t="s">
        <v>96</v>
      </c>
      <c r="E977" s="152" t="s">
        <v>1388</v>
      </c>
      <c r="F977" s="153" t="s">
        <v>1389</v>
      </c>
      <c r="G977" s="154" t="s">
        <v>373</v>
      </c>
      <c r="H977" s="155">
        <v>9.36</v>
      </c>
      <c r="I977" s="156"/>
      <c r="J977" s="156">
        <f>ROUND(I977*H977,2)</f>
        <v>0</v>
      </c>
      <c r="K977" s="153" t="s">
        <v>100</v>
      </c>
      <c r="L977" s="80"/>
      <c r="M977" s="157" t="s">
        <v>0</v>
      </c>
      <c r="N977" s="158" t="s">
        <v>24</v>
      </c>
      <c r="O977" s="159">
        <v>8.3000000000000004E-2</v>
      </c>
      <c r="P977" s="159">
        <f>O977*H977</f>
        <v>0.77688000000000001</v>
      </c>
      <c r="Q977" s="159">
        <v>0</v>
      </c>
      <c r="R977" s="159">
        <f>Q977*H977</f>
        <v>0</v>
      </c>
      <c r="S977" s="159">
        <v>0</v>
      </c>
      <c r="T977" s="160">
        <f>S977*H977</f>
        <v>0</v>
      </c>
      <c r="AR977" s="161" t="s">
        <v>182</v>
      </c>
      <c r="AT977" s="161" t="s">
        <v>96</v>
      </c>
      <c r="AU977" s="161" t="s">
        <v>37</v>
      </c>
      <c r="AY977" s="72" t="s">
        <v>94</v>
      </c>
      <c r="BE977" s="162">
        <f>IF(N977="základní",J977,0)</f>
        <v>0</v>
      </c>
      <c r="BF977" s="162">
        <f>IF(N977="snížená",J977,0)</f>
        <v>0</v>
      </c>
      <c r="BG977" s="162">
        <f>IF(N977="zákl. přenesená",J977,0)</f>
        <v>0</v>
      </c>
      <c r="BH977" s="162">
        <f>IF(N977="sníž. přenesená",J977,0)</f>
        <v>0</v>
      </c>
      <c r="BI977" s="162">
        <f>IF(N977="nulová",J977,0)</f>
        <v>0</v>
      </c>
      <c r="BJ977" s="72" t="s">
        <v>36</v>
      </c>
      <c r="BK977" s="162">
        <f>ROUND(I977*H977,2)</f>
        <v>0</v>
      </c>
      <c r="BL977" s="72" t="s">
        <v>182</v>
      </c>
      <c r="BM977" s="161" t="s">
        <v>1390</v>
      </c>
    </row>
    <row r="978" spans="2:65" s="171" customFormat="1" x14ac:dyDescent="0.3">
      <c r="B978" s="170"/>
      <c r="D978" s="165" t="s">
        <v>103</v>
      </c>
      <c r="E978" s="172" t="s">
        <v>0</v>
      </c>
      <c r="F978" s="173" t="s">
        <v>1391</v>
      </c>
      <c r="H978" s="174">
        <v>7.92</v>
      </c>
      <c r="L978" s="170"/>
      <c r="M978" s="175"/>
      <c r="T978" s="176"/>
      <c r="AT978" s="172" t="s">
        <v>103</v>
      </c>
      <c r="AU978" s="172" t="s">
        <v>37</v>
      </c>
      <c r="AV978" s="171" t="s">
        <v>37</v>
      </c>
      <c r="AW978" s="171" t="s">
        <v>17</v>
      </c>
      <c r="AX978" s="171" t="s">
        <v>35</v>
      </c>
      <c r="AY978" s="172" t="s">
        <v>94</v>
      </c>
    </row>
    <row r="979" spans="2:65" s="171" customFormat="1" x14ac:dyDescent="0.3">
      <c r="B979" s="170"/>
      <c r="D979" s="165" t="s">
        <v>103</v>
      </c>
      <c r="E979" s="172" t="s">
        <v>0</v>
      </c>
      <c r="F979" s="173" t="s">
        <v>1392</v>
      </c>
      <c r="H979" s="174">
        <v>1.44</v>
      </c>
      <c r="L979" s="170"/>
      <c r="M979" s="175"/>
      <c r="T979" s="176"/>
      <c r="AT979" s="172" t="s">
        <v>103</v>
      </c>
      <c r="AU979" s="172" t="s">
        <v>37</v>
      </c>
      <c r="AV979" s="171" t="s">
        <v>37</v>
      </c>
      <c r="AW979" s="171" t="s">
        <v>17</v>
      </c>
      <c r="AX979" s="171" t="s">
        <v>35</v>
      </c>
      <c r="AY979" s="172" t="s">
        <v>94</v>
      </c>
    </row>
    <row r="980" spans="2:65" s="79" customFormat="1" ht="16.5" customHeight="1" x14ac:dyDescent="0.3">
      <c r="B980" s="150"/>
      <c r="C980" s="177" t="s">
        <v>1376</v>
      </c>
      <c r="D980" s="177" t="s">
        <v>176</v>
      </c>
      <c r="E980" s="178" t="s">
        <v>1394</v>
      </c>
      <c r="F980" s="179" t="s">
        <v>1395</v>
      </c>
      <c r="G980" s="180" t="s">
        <v>99</v>
      </c>
      <c r="H980" s="181">
        <v>10.763999999999999</v>
      </c>
      <c r="I980" s="182"/>
      <c r="J980" s="182">
        <f>ROUND(I980*H980,2)</f>
        <v>0</v>
      </c>
      <c r="K980" s="179" t="s">
        <v>100</v>
      </c>
      <c r="L980" s="183"/>
      <c r="M980" s="184" t="s">
        <v>0</v>
      </c>
      <c r="N980" s="185" t="s">
        <v>24</v>
      </c>
      <c r="O980" s="159">
        <v>0</v>
      </c>
      <c r="P980" s="159">
        <f>O980*H980</f>
        <v>0</v>
      </c>
      <c r="Q980" s="159">
        <v>3.8000000000000002E-4</v>
      </c>
      <c r="R980" s="159">
        <f>Q980*H980</f>
        <v>4.0903199999999997E-3</v>
      </c>
      <c r="S980" s="159">
        <v>0</v>
      </c>
      <c r="T980" s="160">
        <f>S980*H980</f>
        <v>0</v>
      </c>
      <c r="AR980" s="161" t="s">
        <v>265</v>
      </c>
      <c r="AT980" s="161" t="s">
        <v>176</v>
      </c>
      <c r="AU980" s="161" t="s">
        <v>37</v>
      </c>
      <c r="AY980" s="72" t="s">
        <v>94</v>
      </c>
      <c r="BE980" s="162">
        <f>IF(N980="základní",J980,0)</f>
        <v>0</v>
      </c>
      <c r="BF980" s="162">
        <f>IF(N980="snížená",J980,0)</f>
        <v>0</v>
      </c>
      <c r="BG980" s="162">
        <f>IF(N980="zákl. přenesená",J980,0)</f>
        <v>0</v>
      </c>
      <c r="BH980" s="162">
        <f>IF(N980="sníž. přenesená",J980,0)</f>
        <v>0</v>
      </c>
      <c r="BI980" s="162">
        <f>IF(N980="nulová",J980,0)</f>
        <v>0</v>
      </c>
      <c r="BJ980" s="72" t="s">
        <v>36</v>
      </c>
      <c r="BK980" s="162">
        <f>ROUND(I980*H980,2)</f>
        <v>0</v>
      </c>
      <c r="BL980" s="72" t="s">
        <v>182</v>
      </c>
      <c r="BM980" s="161" t="s">
        <v>1396</v>
      </c>
    </row>
    <row r="981" spans="2:65" s="171" customFormat="1" x14ac:dyDescent="0.3">
      <c r="B981" s="170"/>
      <c r="D981" s="165" t="s">
        <v>103</v>
      </c>
      <c r="F981" s="173" t="s">
        <v>1397</v>
      </c>
      <c r="H981" s="174">
        <v>10.763999999999999</v>
      </c>
      <c r="L981" s="170"/>
      <c r="M981" s="175"/>
      <c r="T981" s="176"/>
      <c r="AT981" s="172" t="s">
        <v>103</v>
      </c>
      <c r="AU981" s="172" t="s">
        <v>37</v>
      </c>
      <c r="AV981" s="171" t="s">
        <v>37</v>
      </c>
      <c r="AW981" s="171" t="s">
        <v>1</v>
      </c>
      <c r="AX981" s="171" t="s">
        <v>36</v>
      </c>
      <c r="AY981" s="172" t="s">
        <v>94</v>
      </c>
    </row>
    <row r="982" spans="2:65" s="79" customFormat="1" ht="16.5" customHeight="1" x14ac:dyDescent="0.3">
      <c r="B982" s="150"/>
      <c r="C982" s="151" t="s">
        <v>1382</v>
      </c>
      <c r="D982" s="151" t="s">
        <v>96</v>
      </c>
      <c r="E982" s="152" t="s">
        <v>1399</v>
      </c>
      <c r="F982" s="153" t="s">
        <v>1400</v>
      </c>
      <c r="G982" s="154" t="s">
        <v>373</v>
      </c>
      <c r="H982" s="155">
        <v>62.04</v>
      </c>
      <c r="I982" s="156"/>
      <c r="J982" s="156">
        <f>ROUND(I982*H982,2)</f>
        <v>0</v>
      </c>
      <c r="K982" s="153" t="s">
        <v>100</v>
      </c>
      <c r="L982" s="80"/>
      <c r="M982" s="157" t="s">
        <v>0</v>
      </c>
      <c r="N982" s="158" t="s">
        <v>24</v>
      </c>
      <c r="O982" s="159">
        <v>0.19500000000000001</v>
      </c>
      <c r="P982" s="159">
        <f>O982*H982</f>
        <v>12.097799999999999</v>
      </c>
      <c r="Q982" s="159">
        <v>0</v>
      </c>
      <c r="R982" s="159">
        <f>Q982*H982</f>
        <v>0</v>
      </c>
      <c r="S982" s="159">
        <v>1.67E-3</v>
      </c>
      <c r="T982" s="160">
        <f>S982*H982</f>
        <v>0.1036068</v>
      </c>
      <c r="AR982" s="161" t="s">
        <v>182</v>
      </c>
      <c r="AT982" s="161" t="s">
        <v>96</v>
      </c>
      <c r="AU982" s="161" t="s">
        <v>37</v>
      </c>
      <c r="AY982" s="72" t="s">
        <v>94</v>
      </c>
      <c r="BE982" s="162">
        <f>IF(N982="základní",J982,0)</f>
        <v>0</v>
      </c>
      <c r="BF982" s="162">
        <f>IF(N982="snížená",J982,0)</f>
        <v>0</v>
      </c>
      <c r="BG982" s="162">
        <f>IF(N982="zákl. přenesená",J982,0)</f>
        <v>0</v>
      </c>
      <c r="BH982" s="162">
        <f>IF(N982="sníž. přenesená",J982,0)</f>
        <v>0</v>
      </c>
      <c r="BI982" s="162">
        <f>IF(N982="nulová",J982,0)</f>
        <v>0</v>
      </c>
      <c r="BJ982" s="72" t="s">
        <v>36</v>
      </c>
      <c r="BK982" s="162">
        <f>ROUND(I982*H982,2)</f>
        <v>0</v>
      </c>
      <c r="BL982" s="72" t="s">
        <v>182</v>
      </c>
      <c r="BM982" s="161" t="s">
        <v>1401</v>
      </c>
    </row>
    <row r="983" spans="2:65" s="164" customFormat="1" x14ac:dyDescent="0.3">
      <c r="B983" s="163"/>
      <c r="D983" s="165" t="s">
        <v>103</v>
      </c>
      <c r="E983" s="166" t="s">
        <v>0</v>
      </c>
      <c r="F983" s="167" t="s">
        <v>302</v>
      </c>
      <c r="H983" s="166" t="s">
        <v>0</v>
      </c>
      <c r="L983" s="163"/>
      <c r="M983" s="168"/>
      <c r="T983" s="169"/>
      <c r="AT983" s="166" t="s">
        <v>103</v>
      </c>
      <c r="AU983" s="166" t="s">
        <v>37</v>
      </c>
      <c r="AV983" s="164" t="s">
        <v>36</v>
      </c>
      <c r="AW983" s="164" t="s">
        <v>17</v>
      </c>
      <c r="AX983" s="164" t="s">
        <v>35</v>
      </c>
      <c r="AY983" s="166" t="s">
        <v>94</v>
      </c>
    </row>
    <row r="984" spans="2:65" s="171" customFormat="1" x14ac:dyDescent="0.3">
      <c r="B984" s="170"/>
      <c r="D984" s="165" t="s">
        <v>103</v>
      </c>
      <c r="E984" s="172" t="s">
        <v>0</v>
      </c>
      <c r="F984" s="173" t="s">
        <v>1402</v>
      </c>
      <c r="H984" s="174">
        <v>12.48</v>
      </c>
      <c r="L984" s="170"/>
      <c r="M984" s="175"/>
      <c r="T984" s="176"/>
      <c r="AT984" s="172" t="s">
        <v>103</v>
      </c>
      <c r="AU984" s="172" t="s">
        <v>37</v>
      </c>
      <c r="AV984" s="171" t="s">
        <v>37</v>
      </c>
      <c r="AW984" s="171" t="s">
        <v>17</v>
      </c>
      <c r="AX984" s="171" t="s">
        <v>35</v>
      </c>
      <c r="AY984" s="172" t="s">
        <v>94</v>
      </c>
    </row>
    <row r="985" spans="2:65" s="171" customFormat="1" x14ac:dyDescent="0.3">
      <c r="B985" s="170"/>
      <c r="D985" s="165" t="s">
        <v>103</v>
      </c>
      <c r="E985" s="172" t="s">
        <v>0</v>
      </c>
      <c r="F985" s="173" t="s">
        <v>1403</v>
      </c>
      <c r="H985" s="174">
        <v>9.3800000000000008</v>
      </c>
      <c r="L985" s="170"/>
      <c r="M985" s="175"/>
      <c r="T985" s="176"/>
      <c r="AT985" s="172" t="s">
        <v>103</v>
      </c>
      <c r="AU985" s="172" t="s">
        <v>37</v>
      </c>
      <c r="AV985" s="171" t="s">
        <v>37</v>
      </c>
      <c r="AW985" s="171" t="s">
        <v>17</v>
      </c>
      <c r="AX985" s="171" t="s">
        <v>35</v>
      </c>
      <c r="AY985" s="172" t="s">
        <v>94</v>
      </c>
    </row>
    <row r="986" spans="2:65" s="171" customFormat="1" x14ac:dyDescent="0.3">
      <c r="B986" s="170"/>
      <c r="D986" s="165" t="s">
        <v>103</v>
      </c>
      <c r="E986" s="172" t="s">
        <v>0</v>
      </c>
      <c r="F986" s="173" t="s">
        <v>1404</v>
      </c>
      <c r="H986" s="174">
        <v>4.2</v>
      </c>
      <c r="L986" s="170"/>
      <c r="M986" s="175"/>
      <c r="T986" s="176"/>
      <c r="AT986" s="172" t="s">
        <v>103</v>
      </c>
      <c r="AU986" s="172" t="s">
        <v>37</v>
      </c>
      <c r="AV986" s="171" t="s">
        <v>37</v>
      </c>
      <c r="AW986" s="171" t="s">
        <v>17</v>
      </c>
      <c r="AX986" s="171" t="s">
        <v>35</v>
      </c>
      <c r="AY986" s="172" t="s">
        <v>94</v>
      </c>
    </row>
    <row r="987" spans="2:65" s="171" customFormat="1" x14ac:dyDescent="0.3">
      <c r="B987" s="170"/>
      <c r="D987" s="165" t="s">
        <v>103</v>
      </c>
      <c r="E987" s="172" t="s">
        <v>0</v>
      </c>
      <c r="F987" s="173" t="s">
        <v>1405</v>
      </c>
      <c r="H987" s="174">
        <v>0.85</v>
      </c>
      <c r="L987" s="170"/>
      <c r="M987" s="175"/>
      <c r="T987" s="176"/>
      <c r="AT987" s="172" t="s">
        <v>103</v>
      </c>
      <c r="AU987" s="172" t="s">
        <v>37</v>
      </c>
      <c r="AV987" s="171" t="s">
        <v>37</v>
      </c>
      <c r="AW987" s="171" t="s">
        <v>17</v>
      </c>
      <c r="AX987" s="171" t="s">
        <v>35</v>
      </c>
      <c r="AY987" s="172" t="s">
        <v>94</v>
      </c>
    </row>
    <row r="988" spans="2:65" s="171" customFormat="1" x14ac:dyDescent="0.3">
      <c r="B988" s="170"/>
      <c r="D988" s="165" t="s">
        <v>103</v>
      </c>
      <c r="E988" s="172" t="s">
        <v>0</v>
      </c>
      <c r="F988" s="173" t="s">
        <v>1406</v>
      </c>
      <c r="H988" s="174">
        <v>0.9</v>
      </c>
      <c r="L988" s="170"/>
      <c r="M988" s="175"/>
      <c r="T988" s="176"/>
      <c r="AT988" s="172" t="s">
        <v>103</v>
      </c>
      <c r="AU988" s="172" t="s">
        <v>37</v>
      </c>
      <c r="AV988" s="171" t="s">
        <v>37</v>
      </c>
      <c r="AW988" s="171" t="s">
        <v>17</v>
      </c>
      <c r="AX988" s="171" t="s">
        <v>35</v>
      </c>
      <c r="AY988" s="172" t="s">
        <v>94</v>
      </c>
    </row>
    <row r="989" spans="2:65" s="164" customFormat="1" x14ac:dyDescent="0.3">
      <c r="B989" s="163"/>
      <c r="D989" s="165" t="s">
        <v>103</v>
      </c>
      <c r="E989" s="166" t="s">
        <v>0</v>
      </c>
      <c r="F989" s="167" t="s">
        <v>308</v>
      </c>
      <c r="H989" s="166" t="s">
        <v>0</v>
      </c>
      <c r="L989" s="163"/>
      <c r="M989" s="168"/>
      <c r="T989" s="169"/>
      <c r="AT989" s="166" t="s">
        <v>103</v>
      </c>
      <c r="AU989" s="166" t="s">
        <v>37</v>
      </c>
      <c r="AV989" s="164" t="s">
        <v>36</v>
      </c>
      <c r="AW989" s="164" t="s">
        <v>17</v>
      </c>
      <c r="AX989" s="164" t="s">
        <v>35</v>
      </c>
      <c r="AY989" s="166" t="s">
        <v>94</v>
      </c>
    </row>
    <row r="990" spans="2:65" s="171" customFormat="1" x14ac:dyDescent="0.3">
      <c r="B990" s="170"/>
      <c r="D990" s="165" t="s">
        <v>103</v>
      </c>
      <c r="E990" s="172" t="s">
        <v>0</v>
      </c>
      <c r="F990" s="173" t="s">
        <v>1402</v>
      </c>
      <c r="H990" s="174">
        <v>12.48</v>
      </c>
      <c r="L990" s="170"/>
      <c r="M990" s="175"/>
      <c r="T990" s="176"/>
      <c r="AT990" s="172" t="s">
        <v>103</v>
      </c>
      <c r="AU990" s="172" t="s">
        <v>37</v>
      </c>
      <c r="AV990" s="171" t="s">
        <v>37</v>
      </c>
      <c r="AW990" s="171" t="s">
        <v>17</v>
      </c>
      <c r="AX990" s="171" t="s">
        <v>35</v>
      </c>
      <c r="AY990" s="172" t="s">
        <v>94</v>
      </c>
    </row>
    <row r="991" spans="2:65" s="171" customFormat="1" x14ac:dyDescent="0.3">
      <c r="B991" s="170"/>
      <c r="D991" s="165" t="s">
        <v>103</v>
      </c>
      <c r="E991" s="172" t="s">
        <v>0</v>
      </c>
      <c r="F991" s="173" t="s">
        <v>1403</v>
      </c>
      <c r="H991" s="174">
        <v>9.3800000000000008</v>
      </c>
      <c r="L991" s="170"/>
      <c r="M991" s="175"/>
      <c r="T991" s="176"/>
      <c r="AT991" s="172" t="s">
        <v>103</v>
      </c>
      <c r="AU991" s="172" t="s">
        <v>37</v>
      </c>
      <c r="AV991" s="171" t="s">
        <v>37</v>
      </c>
      <c r="AW991" s="171" t="s">
        <v>17</v>
      </c>
      <c r="AX991" s="171" t="s">
        <v>35</v>
      </c>
      <c r="AY991" s="172" t="s">
        <v>94</v>
      </c>
    </row>
    <row r="992" spans="2:65" s="171" customFormat="1" x14ac:dyDescent="0.3">
      <c r="B992" s="170"/>
      <c r="D992" s="165" t="s">
        <v>103</v>
      </c>
      <c r="E992" s="172" t="s">
        <v>0</v>
      </c>
      <c r="F992" s="173" t="s">
        <v>1404</v>
      </c>
      <c r="H992" s="174">
        <v>4.2</v>
      </c>
      <c r="L992" s="170"/>
      <c r="M992" s="175"/>
      <c r="T992" s="176"/>
      <c r="AT992" s="172" t="s">
        <v>103</v>
      </c>
      <c r="AU992" s="172" t="s">
        <v>37</v>
      </c>
      <c r="AV992" s="171" t="s">
        <v>37</v>
      </c>
      <c r="AW992" s="171" t="s">
        <v>17</v>
      </c>
      <c r="AX992" s="171" t="s">
        <v>35</v>
      </c>
      <c r="AY992" s="172" t="s">
        <v>94</v>
      </c>
    </row>
    <row r="993" spans="2:65" s="171" customFormat="1" x14ac:dyDescent="0.3">
      <c r="B993" s="170"/>
      <c r="D993" s="165" t="s">
        <v>103</v>
      </c>
      <c r="E993" s="172" t="s">
        <v>0</v>
      </c>
      <c r="F993" s="173" t="s">
        <v>1407</v>
      </c>
      <c r="H993" s="174">
        <v>1.31</v>
      </c>
      <c r="L993" s="170"/>
      <c r="M993" s="175"/>
      <c r="T993" s="176"/>
      <c r="AT993" s="172" t="s">
        <v>103</v>
      </c>
      <c r="AU993" s="172" t="s">
        <v>37</v>
      </c>
      <c r="AV993" s="171" t="s">
        <v>37</v>
      </c>
      <c r="AW993" s="171" t="s">
        <v>17</v>
      </c>
      <c r="AX993" s="171" t="s">
        <v>35</v>
      </c>
      <c r="AY993" s="172" t="s">
        <v>94</v>
      </c>
    </row>
    <row r="994" spans="2:65" s="171" customFormat="1" x14ac:dyDescent="0.3">
      <c r="B994" s="170"/>
      <c r="D994" s="165" t="s">
        <v>103</v>
      </c>
      <c r="E994" s="172" t="s">
        <v>0</v>
      </c>
      <c r="F994" s="173" t="s">
        <v>1408</v>
      </c>
      <c r="H994" s="174">
        <v>1.34</v>
      </c>
      <c r="L994" s="170"/>
      <c r="M994" s="175"/>
      <c r="T994" s="176"/>
      <c r="AT994" s="172" t="s">
        <v>103</v>
      </c>
      <c r="AU994" s="172" t="s">
        <v>37</v>
      </c>
      <c r="AV994" s="171" t="s">
        <v>37</v>
      </c>
      <c r="AW994" s="171" t="s">
        <v>17</v>
      </c>
      <c r="AX994" s="171" t="s">
        <v>35</v>
      </c>
      <c r="AY994" s="172" t="s">
        <v>94</v>
      </c>
    </row>
    <row r="995" spans="2:65" s="171" customFormat="1" x14ac:dyDescent="0.3">
      <c r="B995" s="170"/>
      <c r="D995" s="165" t="s">
        <v>103</v>
      </c>
      <c r="E995" s="172" t="s">
        <v>0</v>
      </c>
      <c r="F995" s="173" t="s">
        <v>1409</v>
      </c>
      <c r="H995" s="174">
        <v>5.52</v>
      </c>
      <c r="L995" s="170"/>
      <c r="M995" s="175"/>
      <c r="T995" s="176"/>
      <c r="AT995" s="172" t="s">
        <v>103</v>
      </c>
      <c r="AU995" s="172" t="s">
        <v>37</v>
      </c>
      <c r="AV995" s="171" t="s">
        <v>37</v>
      </c>
      <c r="AW995" s="171" t="s">
        <v>17</v>
      </c>
      <c r="AX995" s="171" t="s">
        <v>35</v>
      </c>
      <c r="AY995" s="172" t="s">
        <v>94</v>
      </c>
    </row>
    <row r="996" spans="2:65" s="79" customFormat="1" ht="16.5" customHeight="1" x14ac:dyDescent="0.3">
      <c r="B996" s="150"/>
      <c r="C996" s="151" t="s">
        <v>1387</v>
      </c>
      <c r="D996" s="151" t="s">
        <v>96</v>
      </c>
      <c r="E996" s="152" t="s">
        <v>1411</v>
      </c>
      <c r="F996" s="153" t="s">
        <v>1412</v>
      </c>
      <c r="G996" s="154" t="s">
        <v>373</v>
      </c>
      <c r="H996" s="155">
        <v>97.95</v>
      </c>
      <c r="I996" s="156"/>
      <c r="J996" s="156">
        <f>ROUND(I996*H996,2)</f>
        <v>0</v>
      </c>
      <c r="K996" s="153" t="s">
        <v>100</v>
      </c>
      <c r="L996" s="80"/>
      <c r="M996" s="157" t="s">
        <v>0</v>
      </c>
      <c r="N996" s="158" t="s">
        <v>24</v>
      </c>
      <c r="O996" s="159">
        <v>0.25600000000000001</v>
      </c>
      <c r="P996" s="159">
        <f>O996*H996</f>
        <v>25.075200000000002</v>
      </c>
      <c r="Q996" s="159">
        <v>0</v>
      </c>
      <c r="R996" s="159">
        <f>Q996*H996</f>
        <v>0</v>
      </c>
      <c r="S996" s="159">
        <v>2.2300000000000002E-3</v>
      </c>
      <c r="T996" s="160">
        <f>S996*H996</f>
        <v>0.21842850000000003</v>
      </c>
      <c r="AR996" s="161" t="s">
        <v>182</v>
      </c>
      <c r="AT996" s="161" t="s">
        <v>96</v>
      </c>
      <c r="AU996" s="161" t="s">
        <v>37</v>
      </c>
      <c r="AY996" s="72" t="s">
        <v>94</v>
      </c>
      <c r="BE996" s="162">
        <f>IF(N996="základní",J996,0)</f>
        <v>0</v>
      </c>
      <c r="BF996" s="162">
        <f>IF(N996="snížená",J996,0)</f>
        <v>0</v>
      </c>
      <c r="BG996" s="162">
        <f>IF(N996="zákl. přenesená",J996,0)</f>
        <v>0</v>
      </c>
      <c r="BH996" s="162">
        <f>IF(N996="sníž. přenesená",J996,0)</f>
        <v>0</v>
      </c>
      <c r="BI996" s="162">
        <f>IF(N996="nulová",J996,0)</f>
        <v>0</v>
      </c>
      <c r="BJ996" s="72" t="s">
        <v>36</v>
      </c>
      <c r="BK996" s="162">
        <f>ROUND(I996*H996,2)</f>
        <v>0</v>
      </c>
      <c r="BL996" s="72" t="s">
        <v>182</v>
      </c>
      <c r="BM996" s="161" t="s">
        <v>1413</v>
      </c>
    </row>
    <row r="997" spans="2:65" s="164" customFormat="1" x14ac:dyDescent="0.3">
      <c r="B997" s="163"/>
      <c r="D997" s="165" t="s">
        <v>103</v>
      </c>
      <c r="E997" s="166" t="s">
        <v>0</v>
      </c>
      <c r="F997" s="167" t="s">
        <v>104</v>
      </c>
      <c r="H997" s="166" t="s">
        <v>0</v>
      </c>
      <c r="L997" s="163"/>
      <c r="M997" s="168"/>
      <c r="T997" s="169"/>
      <c r="AT997" s="166" t="s">
        <v>103</v>
      </c>
      <c r="AU997" s="166" t="s">
        <v>37</v>
      </c>
      <c r="AV997" s="164" t="s">
        <v>36</v>
      </c>
      <c r="AW997" s="164" t="s">
        <v>17</v>
      </c>
      <c r="AX997" s="164" t="s">
        <v>35</v>
      </c>
      <c r="AY997" s="166" t="s">
        <v>94</v>
      </c>
    </row>
    <row r="998" spans="2:65" s="171" customFormat="1" ht="20.399999999999999" x14ac:dyDescent="0.3">
      <c r="B998" s="170"/>
      <c r="D998" s="165" t="s">
        <v>103</v>
      </c>
      <c r="E998" s="172" t="s">
        <v>0</v>
      </c>
      <c r="F998" s="173" t="s">
        <v>800</v>
      </c>
      <c r="H998" s="174">
        <v>97.95</v>
      </c>
      <c r="L998" s="170"/>
      <c r="M998" s="175"/>
      <c r="T998" s="176"/>
      <c r="AT998" s="172" t="s">
        <v>103</v>
      </c>
      <c r="AU998" s="172" t="s">
        <v>37</v>
      </c>
      <c r="AV998" s="171" t="s">
        <v>37</v>
      </c>
      <c r="AW998" s="171" t="s">
        <v>17</v>
      </c>
      <c r="AX998" s="171" t="s">
        <v>35</v>
      </c>
      <c r="AY998" s="172" t="s">
        <v>94</v>
      </c>
    </row>
    <row r="999" spans="2:65" s="79" customFormat="1" ht="16.5" customHeight="1" x14ac:dyDescent="0.3">
      <c r="B999" s="150"/>
      <c r="C999" s="151" t="s">
        <v>1393</v>
      </c>
      <c r="D999" s="151" t="s">
        <v>96</v>
      </c>
      <c r="E999" s="152" t="s">
        <v>1415</v>
      </c>
      <c r="F999" s="153" t="s">
        <v>1416</v>
      </c>
      <c r="G999" s="154" t="s">
        <v>373</v>
      </c>
      <c r="H999" s="155">
        <v>105.9</v>
      </c>
      <c r="I999" s="156"/>
      <c r="J999" s="156">
        <f>ROUND(I999*H999,2)</f>
        <v>0</v>
      </c>
      <c r="K999" s="153" t="s">
        <v>100</v>
      </c>
      <c r="L999" s="80"/>
      <c r="M999" s="157" t="s">
        <v>0</v>
      </c>
      <c r="N999" s="158" t="s">
        <v>24</v>
      </c>
      <c r="O999" s="159">
        <v>0.189</v>
      </c>
      <c r="P999" s="159">
        <f>O999*H999</f>
        <v>20.0151</v>
      </c>
      <c r="Q999" s="159">
        <v>0</v>
      </c>
      <c r="R999" s="159">
        <f>Q999*H999</f>
        <v>0</v>
      </c>
      <c r="S999" s="159">
        <v>2.5999999999999999E-3</v>
      </c>
      <c r="T999" s="160">
        <f>S999*H999</f>
        <v>0.27534000000000003</v>
      </c>
      <c r="AR999" s="161" t="s">
        <v>182</v>
      </c>
      <c r="AT999" s="161" t="s">
        <v>96</v>
      </c>
      <c r="AU999" s="161" t="s">
        <v>37</v>
      </c>
      <c r="AY999" s="72" t="s">
        <v>94</v>
      </c>
      <c r="BE999" s="162">
        <f>IF(N999="základní",J999,0)</f>
        <v>0</v>
      </c>
      <c r="BF999" s="162">
        <f>IF(N999="snížená",J999,0)</f>
        <v>0</v>
      </c>
      <c r="BG999" s="162">
        <f>IF(N999="zákl. přenesená",J999,0)</f>
        <v>0</v>
      </c>
      <c r="BH999" s="162">
        <f>IF(N999="sníž. přenesená",J999,0)</f>
        <v>0</v>
      </c>
      <c r="BI999" s="162">
        <f>IF(N999="nulová",J999,0)</f>
        <v>0</v>
      </c>
      <c r="BJ999" s="72" t="s">
        <v>36</v>
      </c>
      <c r="BK999" s="162">
        <f>ROUND(I999*H999,2)</f>
        <v>0</v>
      </c>
      <c r="BL999" s="72" t="s">
        <v>182</v>
      </c>
      <c r="BM999" s="161" t="s">
        <v>1417</v>
      </c>
    </row>
    <row r="1000" spans="2:65" s="171" customFormat="1" ht="20.399999999999999" x14ac:dyDescent="0.3">
      <c r="B1000" s="170"/>
      <c r="D1000" s="165" t="s">
        <v>103</v>
      </c>
      <c r="E1000" s="172" t="s">
        <v>0</v>
      </c>
      <c r="F1000" s="173" t="s">
        <v>1418</v>
      </c>
      <c r="H1000" s="174">
        <v>105.9</v>
      </c>
      <c r="L1000" s="170"/>
      <c r="M1000" s="175"/>
      <c r="T1000" s="176"/>
      <c r="AT1000" s="172" t="s">
        <v>103</v>
      </c>
      <c r="AU1000" s="172" t="s">
        <v>37</v>
      </c>
      <c r="AV1000" s="171" t="s">
        <v>37</v>
      </c>
      <c r="AW1000" s="171" t="s">
        <v>17</v>
      </c>
      <c r="AX1000" s="171" t="s">
        <v>35</v>
      </c>
      <c r="AY1000" s="172" t="s">
        <v>94</v>
      </c>
    </row>
    <row r="1001" spans="2:65" s="79" customFormat="1" ht="16.5" customHeight="1" x14ac:dyDescent="0.3">
      <c r="B1001" s="150"/>
      <c r="C1001" s="151" t="s">
        <v>1398</v>
      </c>
      <c r="D1001" s="151" t="s">
        <v>96</v>
      </c>
      <c r="E1001" s="152" t="s">
        <v>1420</v>
      </c>
      <c r="F1001" s="153" t="s">
        <v>1421</v>
      </c>
      <c r="G1001" s="154" t="s">
        <v>373</v>
      </c>
      <c r="H1001" s="155">
        <v>63</v>
      </c>
      <c r="I1001" s="156"/>
      <c r="J1001" s="156">
        <f>ROUND(I1001*H1001,2)</f>
        <v>0</v>
      </c>
      <c r="K1001" s="153" t="s">
        <v>100</v>
      </c>
      <c r="L1001" s="80"/>
      <c r="M1001" s="157" t="s">
        <v>0</v>
      </c>
      <c r="N1001" s="158" t="s">
        <v>24</v>
      </c>
      <c r="O1001" s="159">
        <v>0.14699999999999999</v>
      </c>
      <c r="P1001" s="159">
        <f>O1001*H1001</f>
        <v>9.2609999999999992</v>
      </c>
      <c r="Q1001" s="159">
        <v>0</v>
      </c>
      <c r="R1001" s="159">
        <f>Q1001*H1001</f>
        <v>0</v>
      </c>
      <c r="S1001" s="159">
        <v>3.9399999999999999E-3</v>
      </c>
      <c r="T1001" s="160">
        <f>S1001*H1001</f>
        <v>0.24822</v>
      </c>
      <c r="AR1001" s="161" t="s">
        <v>182</v>
      </c>
      <c r="AT1001" s="161" t="s">
        <v>96</v>
      </c>
      <c r="AU1001" s="161" t="s">
        <v>37</v>
      </c>
      <c r="AY1001" s="72" t="s">
        <v>94</v>
      </c>
      <c r="BE1001" s="162">
        <f>IF(N1001="základní",J1001,0)</f>
        <v>0</v>
      </c>
      <c r="BF1001" s="162">
        <f>IF(N1001="snížená",J1001,0)</f>
        <v>0</v>
      </c>
      <c r="BG1001" s="162">
        <f>IF(N1001="zákl. přenesená",J1001,0)</f>
        <v>0</v>
      </c>
      <c r="BH1001" s="162">
        <f>IF(N1001="sníž. přenesená",J1001,0)</f>
        <v>0</v>
      </c>
      <c r="BI1001" s="162">
        <f>IF(N1001="nulová",J1001,0)</f>
        <v>0</v>
      </c>
      <c r="BJ1001" s="72" t="s">
        <v>36</v>
      </c>
      <c r="BK1001" s="162">
        <f>ROUND(I1001*H1001,2)</f>
        <v>0</v>
      </c>
      <c r="BL1001" s="72" t="s">
        <v>182</v>
      </c>
      <c r="BM1001" s="161" t="s">
        <v>1422</v>
      </c>
    </row>
    <row r="1002" spans="2:65" s="171" customFormat="1" x14ac:dyDescent="0.3">
      <c r="B1002" s="170"/>
      <c r="D1002" s="165" t="s">
        <v>103</v>
      </c>
      <c r="E1002" s="172" t="s">
        <v>0</v>
      </c>
      <c r="F1002" s="173" t="s">
        <v>1423</v>
      </c>
      <c r="H1002" s="174">
        <v>63</v>
      </c>
      <c r="L1002" s="170"/>
      <c r="M1002" s="175"/>
      <c r="T1002" s="176"/>
      <c r="AT1002" s="172" t="s">
        <v>103</v>
      </c>
      <c r="AU1002" s="172" t="s">
        <v>37</v>
      </c>
      <c r="AV1002" s="171" t="s">
        <v>37</v>
      </c>
      <c r="AW1002" s="171" t="s">
        <v>17</v>
      </c>
      <c r="AX1002" s="171" t="s">
        <v>35</v>
      </c>
      <c r="AY1002" s="172" t="s">
        <v>94</v>
      </c>
    </row>
    <row r="1003" spans="2:65" s="79" customFormat="1" ht="24" customHeight="1" x14ac:dyDescent="0.3">
      <c r="B1003" s="150"/>
      <c r="C1003" s="151" t="s">
        <v>1410</v>
      </c>
      <c r="D1003" s="151" t="s">
        <v>96</v>
      </c>
      <c r="E1003" s="152" t="s">
        <v>1425</v>
      </c>
      <c r="F1003" s="153" t="s">
        <v>1426</v>
      </c>
      <c r="G1003" s="154" t="s">
        <v>99</v>
      </c>
      <c r="H1003" s="155">
        <v>9.36</v>
      </c>
      <c r="I1003" s="156"/>
      <c r="J1003" s="156">
        <f>ROUND(I1003*H1003,2)</f>
        <v>0</v>
      </c>
      <c r="K1003" s="153" t="s">
        <v>100</v>
      </c>
      <c r="L1003" s="80"/>
      <c r="M1003" s="157" t="s">
        <v>0</v>
      </c>
      <c r="N1003" s="158" t="s">
        <v>24</v>
      </c>
      <c r="O1003" s="159">
        <v>1.18</v>
      </c>
      <c r="P1003" s="159">
        <f>O1003*H1003</f>
        <v>11.044799999999999</v>
      </c>
      <c r="Q1003" s="159">
        <v>6.5500000000000003E-3</v>
      </c>
      <c r="R1003" s="159">
        <f>Q1003*H1003</f>
        <v>6.1308000000000001E-2</v>
      </c>
      <c r="S1003" s="159">
        <v>0</v>
      </c>
      <c r="T1003" s="160">
        <f>S1003*H1003</f>
        <v>0</v>
      </c>
      <c r="AR1003" s="161" t="s">
        <v>182</v>
      </c>
      <c r="AT1003" s="161" t="s">
        <v>96</v>
      </c>
      <c r="AU1003" s="161" t="s">
        <v>37</v>
      </c>
      <c r="AY1003" s="72" t="s">
        <v>94</v>
      </c>
      <c r="BE1003" s="162">
        <f>IF(N1003="základní",J1003,0)</f>
        <v>0</v>
      </c>
      <c r="BF1003" s="162">
        <f>IF(N1003="snížená",J1003,0)</f>
        <v>0</v>
      </c>
      <c r="BG1003" s="162">
        <f>IF(N1003="zákl. přenesená",J1003,0)</f>
        <v>0</v>
      </c>
      <c r="BH1003" s="162">
        <f>IF(N1003="sníž. přenesená",J1003,0)</f>
        <v>0</v>
      </c>
      <c r="BI1003" s="162">
        <f>IF(N1003="nulová",J1003,0)</f>
        <v>0</v>
      </c>
      <c r="BJ1003" s="72" t="s">
        <v>36</v>
      </c>
      <c r="BK1003" s="162">
        <f>ROUND(I1003*H1003,2)</f>
        <v>0</v>
      </c>
      <c r="BL1003" s="72" t="s">
        <v>182</v>
      </c>
      <c r="BM1003" s="161" t="s">
        <v>1427</v>
      </c>
    </row>
    <row r="1004" spans="2:65" s="171" customFormat="1" x14ac:dyDescent="0.3">
      <c r="B1004" s="170"/>
      <c r="D1004" s="165" t="s">
        <v>103</v>
      </c>
      <c r="E1004" s="172" t="s">
        <v>0</v>
      </c>
      <c r="F1004" s="173" t="s">
        <v>1428</v>
      </c>
      <c r="H1004" s="174">
        <v>7.92</v>
      </c>
      <c r="L1004" s="170"/>
      <c r="M1004" s="175"/>
      <c r="T1004" s="176"/>
      <c r="AT1004" s="172" t="s">
        <v>103</v>
      </c>
      <c r="AU1004" s="172" t="s">
        <v>37</v>
      </c>
      <c r="AV1004" s="171" t="s">
        <v>37</v>
      </c>
      <c r="AW1004" s="171" t="s">
        <v>17</v>
      </c>
      <c r="AX1004" s="171" t="s">
        <v>35</v>
      </c>
      <c r="AY1004" s="172" t="s">
        <v>94</v>
      </c>
    </row>
    <row r="1005" spans="2:65" s="171" customFormat="1" x14ac:dyDescent="0.3">
      <c r="B1005" s="170"/>
      <c r="D1005" s="165" t="s">
        <v>103</v>
      </c>
      <c r="E1005" s="172" t="s">
        <v>0</v>
      </c>
      <c r="F1005" s="173" t="s">
        <v>1392</v>
      </c>
      <c r="H1005" s="174">
        <v>1.44</v>
      </c>
      <c r="L1005" s="170"/>
      <c r="M1005" s="175"/>
      <c r="T1005" s="176"/>
      <c r="AT1005" s="172" t="s">
        <v>103</v>
      </c>
      <c r="AU1005" s="172" t="s">
        <v>37</v>
      </c>
      <c r="AV1005" s="171" t="s">
        <v>37</v>
      </c>
      <c r="AW1005" s="171" t="s">
        <v>17</v>
      </c>
      <c r="AX1005" s="171" t="s">
        <v>35</v>
      </c>
      <c r="AY1005" s="172" t="s">
        <v>94</v>
      </c>
    </row>
    <row r="1006" spans="2:65" s="79" customFormat="1" ht="36" customHeight="1" x14ac:dyDescent="0.3">
      <c r="B1006" s="150"/>
      <c r="C1006" s="151" t="s">
        <v>1414</v>
      </c>
      <c r="D1006" s="151" t="s">
        <v>96</v>
      </c>
      <c r="E1006" s="152" t="s">
        <v>1430</v>
      </c>
      <c r="F1006" s="153" t="s">
        <v>1927</v>
      </c>
      <c r="G1006" s="154" t="s">
        <v>373</v>
      </c>
      <c r="H1006" s="155">
        <v>76.22</v>
      </c>
      <c r="I1006" s="156"/>
      <c r="J1006" s="156">
        <f>ROUND(I1006*H1006,2)</f>
        <v>0</v>
      </c>
      <c r="K1006" s="153" t="s">
        <v>100</v>
      </c>
      <c r="L1006" s="80"/>
      <c r="M1006" s="157" t="s">
        <v>0</v>
      </c>
      <c r="N1006" s="158" t="s">
        <v>24</v>
      </c>
      <c r="O1006" s="159">
        <v>0.33100000000000002</v>
      </c>
      <c r="P1006" s="159">
        <f>O1006*H1006</f>
        <v>25.228820000000002</v>
      </c>
      <c r="Q1006" s="159">
        <v>1.98E-3</v>
      </c>
      <c r="R1006" s="159">
        <f>Q1006*H1006</f>
        <v>0.15091559999999998</v>
      </c>
      <c r="S1006" s="159">
        <v>0</v>
      </c>
      <c r="T1006" s="160">
        <f>S1006*H1006</f>
        <v>0</v>
      </c>
      <c r="AR1006" s="161" t="s">
        <v>182</v>
      </c>
      <c r="AT1006" s="161" t="s">
        <v>96</v>
      </c>
      <c r="AU1006" s="161" t="s">
        <v>37</v>
      </c>
      <c r="AY1006" s="72" t="s">
        <v>94</v>
      </c>
      <c r="BE1006" s="162">
        <f>IF(N1006="základní",J1006,0)</f>
        <v>0</v>
      </c>
      <c r="BF1006" s="162">
        <f>IF(N1006="snížená",J1006,0)</f>
        <v>0</v>
      </c>
      <c r="BG1006" s="162">
        <f>IF(N1006="zákl. přenesená",J1006,0)</f>
        <v>0</v>
      </c>
      <c r="BH1006" s="162">
        <f>IF(N1006="sníž. přenesená",J1006,0)</f>
        <v>0</v>
      </c>
      <c r="BI1006" s="162">
        <f>IF(N1006="nulová",J1006,0)</f>
        <v>0</v>
      </c>
      <c r="BJ1006" s="72" t="s">
        <v>36</v>
      </c>
      <c r="BK1006" s="162">
        <f>ROUND(I1006*H1006,2)</f>
        <v>0</v>
      </c>
      <c r="BL1006" s="72" t="s">
        <v>182</v>
      </c>
      <c r="BM1006" s="161" t="s">
        <v>1431</v>
      </c>
    </row>
    <row r="1007" spans="2:65" s="164" customFormat="1" x14ac:dyDescent="0.3">
      <c r="B1007" s="163"/>
      <c r="D1007" s="165" t="s">
        <v>103</v>
      </c>
      <c r="E1007" s="166" t="s">
        <v>0</v>
      </c>
      <c r="F1007" s="167" t="s">
        <v>297</v>
      </c>
      <c r="H1007" s="166" t="s">
        <v>0</v>
      </c>
      <c r="L1007" s="163"/>
      <c r="M1007" s="168"/>
      <c r="T1007" s="169"/>
      <c r="AT1007" s="166" t="s">
        <v>103</v>
      </c>
      <c r="AU1007" s="166" t="s">
        <v>37</v>
      </c>
      <c r="AV1007" s="164" t="s">
        <v>36</v>
      </c>
      <c r="AW1007" s="164" t="s">
        <v>17</v>
      </c>
      <c r="AX1007" s="164" t="s">
        <v>35</v>
      </c>
      <c r="AY1007" s="166" t="s">
        <v>94</v>
      </c>
    </row>
    <row r="1008" spans="2:65" s="171" customFormat="1" x14ac:dyDescent="0.3">
      <c r="B1008" s="170"/>
      <c r="D1008" s="165" t="s">
        <v>103</v>
      </c>
      <c r="E1008" s="172" t="s">
        <v>0</v>
      </c>
      <c r="F1008" s="173" t="s">
        <v>1432</v>
      </c>
      <c r="H1008" s="174">
        <v>10.62</v>
      </c>
      <c r="L1008" s="170"/>
      <c r="M1008" s="175"/>
      <c r="T1008" s="176"/>
      <c r="AT1008" s="172" t="s">
        <v>103</v>
      </c>
      <c r="AU1008" s="172" t="s">
        <v>37</v>
      </c>
      <c r="AV1008" s="171" t="s">
        <v>37</v>
      </c>
      <c r="AW1008" s="171" t="s">
        <v>17</v>
      </c>
      <c r="AX1008" s="171" t="s">
        <v>35</v>
      </c>
      <c r="AY1008" s="172" t="s">
        <v>94</v>
      </c>
    </row>
    <row r="1009" spans="2:51" s="171" customFormat="1" x14ac:dyDescent="0.3">
      <c r="B1009" s="170"/>
      <c r="D1009" s="165" t="s">
        <v>103</v>
      </c>
      <c r="E1009" s="172" t="s">
        <v>0</v>
      </c>
      <c r="F1009" s="173" t="s">
        <v>1433</v>
      </c>
      <c r="H1009" s="174">
        <v>1.78</v>
      </c>
      <c r="L1009" s="170"/>
      <c r="M1009" s="175"/>
      <c r="T1009" s="176"/>
      <c r="AT1009" s="172" t="s">
        <v>103</v>
      </c>
      <c r="AU1009" s="172" t="s">
        <v>37</v>
      </c>
      <c r="AV1009" s="171" t="s">
        <v>37</v>
      </c>
      <c r="AW1009" s="171" t="s">
        <v>17</v>
      </c>
      <c r="AX1009" s="171" t="s">
        <v>35</v>
      </c>
      <c r="AY1009" s="172" t="s">
        <v>94</v>
      </c>
    </row>
    <row r="1010" spans="2:51" s="171" customFormat="1" x14ac:dyDescent="0.3">
      <c r="B1010" s="170"/>
      <c r="D1010" s="165" t="s">
        <v>103</v>
      </c>
      <c r="E1010" s="172" t="s">
        <v>0</v>
      </c>
      <c r="F1010" s="173" t="s">
        <v>1434</v>
      </c>
      <c r="H1010" s="174">
        <v>1.18</v>
      </c>
      <c r="L1010" s="170"/>
      <c r="M1010" s="175"/>
      <c r="T1010" s="176"/>
      <c r="AT1010" s="172" t="s">
        <v>103</v>
      </c>
      <c r="AU1010" s="172" t="s">
        <v>37</v>
      </c>
      <c r="AV1010" s="171" t="s">
        <v>37</v>
      </c>
      <c r="AW1010" s="171" t="s">
        <v>17</v>
      </c>
      <c r="AX1010" s="171" t="s">
        <v>35</v>
      </c>
      <c r="AY1010" s="172" t="s">
        <v>94</v>
      </c>
    </row>
    <row r="1011" spans="2:51" s="171" customFormat="1" x14ac:dyDescent="0.3">
      <c r="B1011" s="170"/>
      <c r="D1011" s="165" t="s">
        <v>103</v>
      </c>
      <c r="E1011" s="172" t="s">
        <v>0</v>
      </c>
      <c r="F1011" s="173" t="s">
        <v>1435</v>
      </c>
      <c r="H1011" s="174">
        <v>0.6</v>
      </c>
      <c r="L1011" s="170"/>
      <c r="M1011" s="175"/>
      <c r="T1011" s="176"/>
      <c r="AT1011" s="172" t="s">
        <v>103</v>
      </c>
      <c r="AU1011" s="172" t="s">
        <v>37</v>
      </c>
      <c r="AV1011" s="171" t="s">
        <v>37</v>
      </c>
      <c r="AW1011" s="171" t="s">
        <v>17</v>
      </c>
      <c r="AX1011" s="171" t="s">
        <v>35</v>
      </c>
      <c r="AY1011" s="172" t="s">
        <v>94</v>
      </c>
    </row>
    <row r="1012" spans="2:51" s="164" customFormat="1" x14ac:dyDescent="0.3">
      <c r="B1012" s="163"/>
      <c r="D1012" s="165" t="s">
        <v>103</v>
      </c>
      <c r="E1012" s="166" t="s">
        <v>0</v>
      </c>
      <c r="F1012" s="167" t="s">
        <v>302</v>
      </c>
      <c r="H1012" s="166" t="s">
        <v>0</v>
      </c>
      <c r="L1012" s="163"/>
      <c r="M1012" s="168"/>
      <c r="T1012" s="169"/>
      <c r="AT1012" s="166" t="s">
        <v>103</v>
      </c>
      <c r="AU1012" s="166" t="s">
        <v>37</v>
      </c>
      <c r="AV1012" s="164" t="s">
        <v>36</v>
      </c>
      <c r="AW1012" s="164" t="s">
        <v>17</v>
      </c>
      <c r="AX1012" s="164" t="s">
        <v>35</v>
      </c>
      <c r="AY1012" s="166" t="s">
        <v>94</v>
      </c>
    </row>
    <row r="1013" spans="2:51" s="171" customFormat="1" x14ac:dyDescent="0.3">
      <c r="B1013" s="170"/>
      <c r="D1013" s="165" t="s">
        <v>103</v>
      </c>
      <c r="E1013" s="172" t="s">
        <v>0</v>
      </c>
      <c r="F1013" s="173" t="s">
        <v>1402</v>
      </c>
      <c r="H1013" s="174">
        <v>12.48</v>
      </c>
      <c r="L1013" s="170"/>
      <c r="M1013" s="175"/>
      <c r="T1013" s="176"/>
      <c r="AT1013" s="172" t="s">
        <v>103</v>
      </c>
      <c r="AU1013" s="172" t="s">
        <v>37</v>
      </c>
      <c r="AV1013" s="171" t="s">
        <v>37</v>
      </c>
      <c r="AW1013" s="171" t="s">
        <v>17</v>
      </c>
      <c r="AX1013" s="171" t="s">
        <v>35</v>
      </c>
      <c r="AY1013" s="172" t="s">
        <v>94</v>
      </c>
    </row>
    <row r="1014" spans="2:51" s="171" customFormat="1" x14ac:dyDescent="0.3">
      <c r="B1014" s="170"/>
      <c r="D1014" s="165" t="s">
        <v>103</v>
      </c>
      <c r="E1014" s="172" t="s">
        <v>0</v>
      </c>
      <c r="F1014" s="173" t="s">
        <v>1403</v>
      </c>
      <c r="H1014" s="174">
        <v>9.3800000000000008</v>
      </c>
      <c r="L1014" s="170"/>
      <c r="M1014" s="175"/>
      <c r="T1014" s="176"/>
      <c r="AT1014" s="172" t="s">
        <v>103</v>
      </c>
      <c r="AU1014" s="172" t="s">
        <v>37</v>
      </c>
      <c r="AV1014" s="171" t="s">
        <v>37</v>
      </c>
      <c r="AW1014" s="171" t="s">
        <v>17</v>
      </c>
      <c r="AX1014" s="171" t="s">
        <v>35</v>
      </c>
      <c r="AY1014" s="172" t="s">
        <v>94</v>
      </c>
    </row>
    <row r="1015" spans="2:51" s="171" customFormat="1" x14ac:dyDescent="0.3">
      <c r="B1015" s="170"/>
      <c r="D1015" s="165" t="s">
        <v>103</v>
      </c>
      <c r="E1015" s="172" t="s">
        <v>0</v>
      </c>
      <c r="F1015" s="173" t="s">
        <v>1404</v>
      </c>
      <c r="H1015" s="174">
        <v>4.2</v>
      </c>
      <c r="L1015" s="170"/>
      <c r="M1015" s="175"/>
      <c r="T1015" s="176"/>
      <c r="AT1015" s="172" t="s">
        <v>103</v>
      </c>
      <c r="AU1015" s="172" t="s">
        <v>37</v>
      </c>
      <c r="AV1015" s="171" t="s">
        <v>37</v>
      </c>
      <c r="AW1015" s="171" t="s">
        <v>17</v>
      </c>
      <c r="AX1015" s="171" t="s">
        <v>35</v>
      </c>
      <c r="AY1015" s="172" t="s">
        <v>94</v>
      </c>
    </row>
    <row r="1016" spans="2:51" s="171" customFormat="1" x14ac:dyDescent="0.3">
      <c r="B1016" s="170"/>
      <c r="D1016" s="165" t="s">
        <v>103</v>
      </c>
      <c r="E1016" s="172" t="s">
        <v>0</v>
      </c>
      <c r="F1016" s="173" t="s">
        <v>1405</v>
      </c>
      <c r="H1016" s="174">
        <v>0.85</v>
      </c>
      <c r="L1016" s="170"/>
      <c r="M1016" s="175"/>
      <c r="T1016" s="176"/>
      <c r="AT1016" s="172" t="s">
        <v>103</v>
      </c>
      <c r="AU1016" s="172" t="s">
        <v>37</v>
      </c>
      <c r="AV1016" s="171" t="s">
        <v>37</v>
      </c>
      <c r="AW1016" s="171" t="s">
        <v>17</v>
      </c>
      <c r="AX1016" s="171" t="s">
        <v>35</v>
      </c>
      <c r="AY1016" s="172" t="s">
        <v>94</v>
      </c>
    </row>
    <row r="1017" spans="2:51" s="171" customFormat="1" x14ac:dyDescent="0.3">
      <c r="B1017" s="170"/>
      <c r="D1017" s="165" t="s">
        <v>103</v>
      </c>
      <c r="E1017" s="172" t="s">
        <v>0</v>
      </c>
      <c r="F1017" s="173" t="s">
        <v>1406</v>
      </c>
      <c r="H1017" s="174">
        <v>0.9</v>
      </c>
      <c r="L1017" s="170"/>
      <c r="M1017" s="175"/>
      <c r="T1017" s="176"/>
      <c r="AT1017" s="172" t="s">
        <v>103</v>
      </c>
      <c r="AU1017" s="172" t="s">
        <v>37</v>
      </c>
      <c r="AV1017" s="171" t="s">
        <v>37</v>
      </c>
      <c r="AW1017" s="171" t="s">
        <v>17</v>
      </c>
      <c r="AX1017" s="171" t="s">
        <v>35</v>
      </c>
      <c r="AY1017" s="172" t="s">
        <v>94</v>
      </c>
    </row>
    <row r="1018" spans="2:51" s="164" customFormat="1" x14ac:dyDescent="0.3">
      <c r="B1018" s="163"/>
      <c r="D1018" s="165" t="s">
        <v>103</v>
      </c>
      <c r="E1018" s="166" t="s">
        <v>0</v>
      </c>
      <c r="F1018" s="167" t="s">
        <v>308</v>
      </c>
      <c r="H1018" s="166" t="s">
        <v>0</v>
      </c>
      <c r="L1018" s="163"/>
      <c r="M1018" s="168"/>
      <c r="T1018" s="169"/>
      <c r="AT1018" s="166" t="s">
        <v>103</v>
      </c>
      <c r="AU1018" s="166" t="s">
        <v>37</v>
      </c>
      <c r="AV1018" s="164" t="s">
        <v>36</v>
      </c>
      <c r="AW1018" s="164" t="s">
        <v>17</v>
      </c>
      <c r="AX1018" s="164" t="s">
        <v>35</v>
      </c>
      <c r="AY1018" s="166" t="s">
        <v>94</v>
      </c>
    </row>
    <row r="1019" spans="2:51" s="171" customFormat="1" x14ac:dyDescent="0.3">
      <c r="B1019" s="170"/>
      <c r="D1019" s="165" t="s">
        <v>103</v>
      </c>
      <c r="E1019" s="172" t="s">
        <v>0</v>
      </c>
      <c r="F1019" s="173" t="s">
        <v>1402</v>
      </c>
      <c r="H1019" s="174">
        <v>12.48</v>
      </c>
      <c r="L1019" s="170"/>
      <c r="M1019" s="175"/>
      <c r="T1019" s="176"/>
      <c r="AT1019" s="172" t="s">
        <v>103</v>
      </c>
      <c r="AU1019" s="172" t="s">
        <v>37</v>
      </c>
      <c r="AV1019" s="171" t="s">
        <v>37</v>
      </c>
      <c r="AW1019" s="171" t="s">
        <v>17</v>
      </c>
      <c r="AX1019" s="171" t="s">
        <v>35</v>
      </c>
      <c r="AY1019" s="172" t="s">
        <v>94</v>
      </c>
    </row>
    <row r="1020" spans="2:51" s="171" customFormat="1" x14ac:dyDescent="0.3">
      <c r="B1020" s="170"/>
      <c r="D1020" s="165" t="s">
        <v>103</v>
      </c>
      <c r="E1020" s="172" t="s">
        <v>0</v>
      </c>
      <c r="F1020" s="173" t="s">
        <v>1403</v>
      </c>
      <c r="H1020" s="174">
        <v>9.3800000000000008</v>
      </c>
      <c r="L1020" s="170"/>
      <c r="M1020" s="175"/>
      <c r="T1020" s="176"/>
      <c r="AT1020" s="172" t="s">
        <v>103</v>
      </c>
      <c r="AU1020" s="172" t="s">
        <v>37</v>
      </c>
      <c r="AV1020" s="171" t="s">
        <v>37</v>
      </c>
      <c r="AW1020" s="171" t="s">
        <v>17</v>
      </c>
      <c r="AX1020" s="171" t="s">
        <v>35</v>
      </c>
      <c r="AY1020" s="172" t="s">
        <v>94</v>
      </c>
    </row>
    <row r="1021" spans="2:51" s="171" customFormat="1" x14ac:dyDescent="0.3">
      <c r="B1021" s="170"/>
      <c r="D1021" s="165" t="s">
        <v>103</v>
      </c>
      <c r="E1021" s="172" t="s">
        <v>0</v>
      </c>
      <c r="F1021" s="173" t="s">
        <v>1404</v>
      </c>
      <c r="H1021" s="174">
        <v>4.2</v>
      </c>
      <c r="L1021" s="170"/>
      <c r="M1021" s="175"/>
      <c r="T1021" s="176"/>
      <c r="AT1021" s="172" t="s">
        <v>103</v>
      </c>
      <c r="AU1021" s="172" t="s">
        <v>37</v>
      </c>
      <c r="AV1021" s="171" t="s">
        <v>37</v>
      </c>
      <c r="AW1021" s="171" t="s">
        <v>17</v>
      </c>
      <c r="AX1021" s="171" t="s">
        <v>35</v>
      </c>
      <c r="AY1021" s="172" t="s">
        <v>94</v>
      </c>
    </row>
    <row r="1022" spans="2:51" s="171" customFormat="1" x14ac:dyDescent="0.3">
      <c r="B1022" s="170"/>
      <c r="D1022" s="165" t="s">
        <v>103</v>
      </c>
      <c r="E1022" s="172" t="s">
        <v>0</v>
      </c>
      <c r="F1022" s="173" t="s">
        <v>1407</v>
      </c>
      <c r="H1022" s="174">
        <v>1.31</v>
      </c>
      <c r="L1022" s="170"/>
      <c r="M1022" s="175"/>
      <c r="T1022" s="176"/>
      <c r="AT1022" s="172" t="s">
        <v>103</v>
      </c>
      <c r="AU1022" s="172" t="s">
        <v>37</v>
      </c>
      <c r="AV1022" s="171" t="s">
        <v>37</v>
      </c>
      <c r="AW1022" s="171" t="s">
        <v>17</v>
      </c>
      <c r="AX1022" s="171" t="s">
        <v>35</v>
      </c>
      <c r="AY1022" s="172" t="s">
        <v>94</v>
      </c>
    </row>
    <row r="1023" spans="2:51" s="171" customFormat="1" x14ac:dyDescent="0.3">
      <c r="B1023" s="170"/>
      <c r="D1023" s="165" t="s">
        <v>103</v>
      </c>
      <c r="E1023" s="172" t="s">
        <v>0</v>
      </c>
      <c r="F1023" s="173" t="s">
        <v>1408</v>
      </c>
      <c r="H1023" s="174">
        <v>1.34</v>
      </c>
      <c r="L1023" s="170"/>
      <c r="M1023" s="175"/>
      <c r="T1023" s="176"/>
      <c r="AT1023" s="172" t="s">
        <v>103</v>
      </c>
      <c r="AU1023" s="172" t="s">
        <v>37</v>
      </c>
      <c r="AV1023" s="171" t="s">
        <v>37</v>
      </c>
      <c r="AW1023" s="171" t="s">
        <v>17</v>
      </c>
      <c r="AX1023" s="171" t="s">
        <v>35</v>
      </c>
      <c r="AY1023" s="172" t="s">
        <v>94</v>
      </c>
    </row>
    <row r="1024" spans="2:51" s="171" customFormat="1" x14ac:dyDescent="0.3">
      <c r="B1024" s="170"/>
      <c r="D1024" s="165" t="s">
        <v>103</v>
      </c>
      <c r="E1024" s="172" t="s">
        <v>0</v>
      </c>
      <c r="F1024" s="173" t="s">
        <v>1409</v>
      </c>
      <c r="H1024" s="174">
        <v>5.52</v>
      </c>
      <c r="L1024" s="170"/>
      <c r="M1024" s="175"/>
      <c r="T1024" s="176"/>
      <c r="AT1024" s="172" t="s">
        <v>103</v>
      </c>
      <c r="AU1024" s="172" t="s">
        <v>37</v>
      </c>
      <c r="AV1024" s="171" t="s">
        <v>37</v>
      </c>
      <c r="AW1024" s="171" t="s">
        <v>17</v>
      </c>
      <c r="AX1024" s="171" t="s">
        <v>35</v>
      </c>
      <c r="AY1024" s="172" t="s">
        <v>94</v>
      </c>
    </row>
    <row r="1025" spans="2:65" s="79" customFormat="1" ht="16.5" customHeight="1" x14ac:dyDescent="0.3">
      <c r="B1025" s="150"/>
      <c r="C1025" s="151" t="s">
        <v>1419</v>
      </c>
      <c r="D1025" s="151" t="s">
        <v>96</v>
      </c>
      <c r="E1025" s="152" t="s">
        <v>1928</v>
      </c>
      <c r="F1025" s="153" t="s">
        <v>1929</v>
      </c>
      <c r="G1025" s="154" t="s">
        <v>373</v>
      </c>
      <c r="H1025" s="155">
        <v>104.1</v>
      </c>
      <c r="I1025" s="156"/>
      <c r="J1025" s="156">
        <f>ROUND(I1025*H1025,2)</f>
        <v>0</v>
      </c>
      <c r="K1025" s="153" t="s">
        <v>0</v>
      </c>
      <c r="L1025" s="80"/>
      <c r="M1025" s="157" t="s">
        <v>0</v>
      </c>
      <c r="N1025" s="158" t="s">
        <v>24</v>
      </c>
      <c r="O1025" s="159">
        <v>0.23300000000000001</v>
      </c>
      <c r="P1025" s="159">
        <f>O1025*H1025</f>
        <v>24.255299999999998</v>
      </c>
      <c r="Q1025" s="159">
        <v>5.9000000000000003E-4</v>
      </c>
      <c r="R1025" s="159">
        <f>Q1025*H1025</f>
        <v>6.1419000000000001E-2</v>
      </c>
      <c r="S1025" s="159">
        <v>0</v>
      </c>
      <c r="T1025" s="160">
        <f>S1025*H1025</f>
        <v>0</v>
      </c>
      <c r="AR1025" s="161" t="s">
        <v>182</v>
      </c>
      <c r="AT1025" s="161" t="s">
        <v>96</v>
      </c>
      <c r="AU1025" s="161" t="s">
        <v>37</v>
      </c>
      <c r="AY1025" s="72" t="s">
        <v>94</v>
      </c>
      <c r="BE1025" s="162">
        <f>IF(N1025="základní",J1025,0)</f>
        <v>0</v>
      </c>
      <c r="BF1025" s="162">
        <f>IF(N1025="snížená",J1025,0)</f>
        <v>0</v>
      </c>
      <c r="BG1025" s="162">
        <f>IF(N1025="zákl. přenesená",J1025,0)</f>
        <v>0</v>
      </c>
      <c r="BH1025" s="162">
        <f>IF(N1025="sníž. přenesená",J1025,0)</f>
        <v>0</v>
      </c>
      <c r="BI1025" s="162">
        <f>IF(N1025="nulová",J1025,0)</f>
        <v>0</v>
      </c>
      <c r="BJ1025" s="72" t="s">
        <v>36</v>
      </c>
      <c r="BK1025" s="162">
        <f>ROUND(I1025*H1025,2)</f>
        <v>0</v>
      </c>
      <c r="BL1025" s="72" t="s">
        <v>182</v>
      </c>
      <c r="BM1025" s="161" t="s">
        <v>1930</v>
      </c>
    </row>
    <row r="1026" spans="2:65" s="171" customFormat="1" ht="20.399999999999999" x14ac:dyDescent="0.3">
      <c r="B1026" s="170"/>
      <c r="D1026" s="165" t="s">
        <v>103</v>
      </c>
      <c r="E1026" s="172" t="s">
        <v>0</v>
      </c>
      <c r="F1026" s="173" t="s">
        <v>1931</v>
      </c>
      <c r="H1026" s="174">
        <v>104.1</v>
      </c>
      <c r="L1026" s="170"/>
      <c r="M1026" s="175"/>
      <c r="T1026" s="176"/>
      <c r="AT1026" s="172" t="s">
        <v>103</v>
      </c>
      <c r="AU1026" s="172" t="s">
        <v>37</v>
      </c>
      <c r="AV1026" s="171" t="s">
        <v>37</v>
      </c>
      <c r="AW1026" s="171" t="s">
        <v>17</v>
      </c>
      <c r="AX1026" s="171" t="s">
        <v>35</v>
      </c>
      <c r="AY1026" s="172" t="s">
        <v>94</v>
      </c>
    </row>
    <row r="1027" spans="2:65" s="79" customFormat="1" ht="24" customHeight="1" x14ac:dyDescent="0.3">
      <c r="B1027" s="150"/>
      <c r="C1027" s="151" t="s">
        <v>1424</v>
      </c>
      <c r="D1027" s="151" t="s">
        <v>96</v>
      </c>
      <c r="E1027" s="152" t="s">
        <v>1437</v>
      </c>
      <c r="F1027" s="153" t="s">
        <v>1438</v>
      </c>
      <c r="G1027" s="154" t="s">
        <v>373</v>
      </c>
      <c r="H1027" s="155">
        <v>105.9</v>
      </c>
      <c r="I1027" s="156"/>
      <c r="J1027" s="156">
        <f>ROUND(I1027*H1027,2)</f>
        <v>0</v>
      </c>
      <c r="K1027" s="153" t="s">
        <v>100</v>
      </c>
      <c r="L1027" s="80"/>
      <c r="M1027" s="157" t="s">
        <v>0</v>
      </c>
      <c r="N1027" s="158" t="s">
        <v>24</v>
      </c>
      <c r="O1027" s="159">
        <v>0.26500000000000001</v>
      </c>
      <c r="P1027" s="159">
        <f>O1027*H1027</f>
        <v>28.063500000000001</v>
      </c>
      <c r="Q1027" s="159">
        <v>2.8600000000000001E-3</v>
      </c>
      <c r="R1027" s="159">
        <f>Q1027*H1027</f>
        <v>0.30287400000000003</v>
      </c>
      <c r="S1027" s="159">
        <v>0</v>
      </c>
      <c r="T1027" s="160">
        <f>S1027*H1027</f>
        <v>0</v>
      </c>
      <c r="AR1027" s="161" t="s">
        <v>182</v>
      </c>
      <c r="AT1027" s="161" t="s">
        <v>96</v>
      </c>
      <c r="AU1027" s="161" t="s">
        <v>37</v>
      </c>
      <c r="AY1027" s="72" t="s">
        <v>94</v>
      </c>
      <c r="BE1027" s="162">
        <f>IF(N1027="základní",J1027,0)</f>
        <v>0</v>
      </c>
      <c r="BF1027" s="162">
        <f>IF(N1027="snížená",J1027,0)</f>
        <v>0</v>
      </c>
      <c r="BG1027" s="162">
        <f>IF(N1027="zákl. přenesená",J1027,0)</f>
        <v>0</v>
      </c>
      <c r="BH1027" s="162">
        <f>IF(N1027="sníž. přenesená",J1027,0)</f>
        <v>0</v>
      </c>
      <c r="BI1027" s="162">
        <f>IF(N1027="nulová",J1027,0)</f>
        <v>0</v>
      </c>
      <c r="BJ1027" s="72" t="s">
        <v>36</v>
      </c>
      <c r="BK1027" s="162">
        <f>ROUND(I1027*H1027,2)</f>
        <v>0</v>
      </c>
      <c r="BL1027" s="72" t="s">
        <v>182</v>
      </c>
      <c r="BM1027" s="161" t="s">
        <v>1439</v>
      </c>
    </row>
    <row r="1028" spans="2:65" s="171" customFormat="1" ht="20.399999999999999" x14ac:dyDescent="0.3">
      <c r="B1028" s="170"/>
      <c r="D1028" s="165" t="s">
        <v>103</v>
      </c>
      <c r="E1028" s="172" t="s">
        <v>0</v>
      </c>
      <c r="F1028" s="173" t="s">
        <v>1418</v>
      </c>
      <c r="H1028" s="174">
        <v>105.9</v>
      </c>
      <c r="L1028" s="170"/>
      <c r="M1028" s="175"/>
      <c r="T1028" s="176"/>
      <c r="AT1028" s="172" t="s">
        <v>103</v>
      </c>
      <c r="AU1028" s="172" t="s">
        <v>37</v>
      </c>
      <c r="AV1028" s="171" t="s">
        <v>37</v>
      </c>
      <c r="AW1028" s="171" t="s">
        <v>17</v>
      </c>
      <c r="AX1028" s="171" t="s">
        <v>35</v>
      </c>
      <c r="AY1028" s="172" t="s">
        <v>94</v>
      </c>
    </row>
    <row r="1029" spans="2:65" s="79" customFormat="1" ht="24" customHeight="1" x14ac:dyDescent="0.3">
      <c r="B1029" s="150"/>
      <c r="C1029" s="151" t="s">
        <v>1429</v>
      </c>
      <c r="D1029" s="151" t="s">
        <v>96</v>
      </c>
      <c r="E1029" s="152" t="s">
        <v>1441</v>
      </c>
      <c r="F1029" s="153" t="s">
        <v>1442</v>
      </c>
      <c r="G1029" s="154" t="s">
        <v>216</v>
      </c>
      <c r="H1029" s="155">
        <v>6</v>
      </c>
      <c r="I1029" s="156"/>
      <c r="J1029" s="156">
        <f>ROUND(I1029*H1029,2)</f>
        <v>0</v>
      </c>
      <c r="K1029" s="153" t="s">
        <v>100</v>
      </c>
      <c r="L1029" s="80"/>
      <c r="M1029" s="157" t="s">
        <v>0</v>
      </c>
      <c r="N1029" s="158" t="s">
        <v>24</v>
      </c>
      <c r="O1029" s="159">
        <v>0.11</v>
      </c>
      <c r="P1029" s="159">
        <f>O1029*H1029</f>
        <v>0.66</v>
      </c>
      <c r="Q1029" s="159">
        <v>7.1000000000000002E-4</v>
      </c>
      <c r="R1029" s="159">
        <f>Q1029*H1029</f>
        <v>4.2599999999999999E-3</v>
      </c>
      <c r="S1029" s="159">
        <v>0</v>
      </c>
      <c r="T1029" s="160">
        <f>S1029*H1029</f>
        <v>0</v>
      </c>
      <c r="AR1029" s="161" t="s">
        <v>182</v>
      </c>
      <c r="AT1029" s="161" t="s">
        <v>96</v>
      </c>
      <c r="AU1029" s="161" t="s">
        <v>37</v>
      </c>
      <c r="AY1029" s="72" t="s">
        <v>94</v>
      </c>
      <c r="BE1029" s="162">
        <f>IF(N1029="základní",J1029,0)</f>
        <v>0</v>
      </c>
      <c r="BF1029" s="162">
        <f>IF(N1029="snížená",J1029,0)</f>
        <v>0</v>
      </c>
      <c r="BG1029" s="162">
        <f>IF(N1029="zákl. přenesená",J1029,0)</f>
        <v>0</v>
      </c>
      <c r="BH1029" s="162">
        <f>IF(N1029="sníž. přenesená",J1029,0)</f>
        <v>0</v>
      </c>
      <c r="BI1029" s="162">
        <f>IF(N1029="nulová",J1029,0)</f>
        <v>0</v>
      </c>
      <c r="BJ1029" s="72" t="s">
        <v>36</v>
      </c>
      <c r="BK1029" s="162">
        <f>ROUND(I1029*H1029,2)</f>
        <v>0</v>
      </c>
      <c r="BL1029" s="72" t="s">
        <v>182</v>
      </c>
      <c r="BM1029" s="161" t="s">
        <v>1443</v>
      </c>
    </row>
    <row r="1030" spans="2:65" s="171" customFormat="1" x14ac:dyDescent="0.3">
      <c r="B1030" s="170"/>
      <c r="D1030" s="165" t="s">
        <v>103</v>
      </c>
      <c r="E1030" s="172" t="s">
        <v>0</v>
      </c>
      <c r="F1030" s="173" t="s">
        <v>1444</v>
      </c>
      <c r="H1030" s="174">
        <v>6</v>
      </c>
      <c r="L1030" s="170"/>
      <c r="M1030" s="175"/>
      <c r="T1030" s="176"/>
      <c r="AT1030" s="172" t="s">
        <v>103</v>
      </c>
      <c r="AU1030" s="172" t="s">
        <v>37</v>
      </c>
      <c r="AV1030" s="171" t="s">
        <v>37</v>
      </c>
      <c r="AW1030" s="171" t="s">
        <v>17</v>
      </c>
      <c r="AX1030" s="171" t="s">
        <v>35</v>
      </c>
      <c r="AY1030" s="172" t="s">
        <v>94</v>
      </c>
    </row>
    <row r="1031" spans="2:65" s="79" customFormat="1" ht="24" customHeight="1" x14ac:dyDescent="0.3">
      <c r="B1031" s="150"/>
      <c r="C1031" s="151" t="s">
        <v>1436</v>
      </c>
      <c r="D1031" s="151" t="s">
        <v>96</v>
      </c>
      <c r="E1031" s="152" t="s">
        <v>1446</v>
      </c>
      <c r="F1031" s="153" t="s">
        <v>1447</v>
      </c>
      <c r="G1031" s="154" t="s">
        <v>216</v>
      </c>
      <c r="H1031" s="155">
        <v>7</v>
      </c>
      <c r="I1031" s="156"/>
      <c r="J1031" s="156">
        <f>ROUND(I1031*H1031,2)</f>
        <v>0</v>
      </c>
      <c r="K1031" s="153" t="s">
        <v>100</v>
      </c>
      <c r="L1031" s="80"/>
      <c r="M1031" s="157" t="s">
        <v>0</v>
      </c>
      <c r="N1031" s="158" t="s">
        <v>24</v>
      </c>
      <c r="O1031" s="159">
        <v>0.4</v>
      </c>
      <c r="P1031" s="159">
        <f>O1031*H1031</f>
        <v>2.8000000000000003</v>
      </c>
      <c r="Q1031" s="159">
        <v>4.8000000000000001E-4</v>
      </c>
      <c r="R1031" s="159">
        <f>Q1031*H1031</f>
        <v>3.3600000000000001E-3</v>
      </c>
      <c r="S1031" s="159">
        <v>0</v>
      </c>
      <c r="T1031" s="160">
        <f>S1031*H1031</f>
        <v>0</v>
      </c>
      <c r="AR1031" s="161" t="s">
        <v>182</v>
      </c>
      <c r="AT1031" s="161" t="s">
        <v>96</v>
      </c>
      <c r="AU1031" s="161" t="s">
        <v>37</v>
      </c>
      <c r="AY1031" s="72" t="s">
        <v>94</v>
      </c>
      <c r="BE1031" s="162">
        <f>IF(N1031="základní",J1031,0)</f>
        <v>0</v>
      </c>
      <c r="BF1031" s="162">
        <f>IF(N1031="snížená",J1031,0)</f>
        <v>0</v>
      </c>
      <c r="BG1031" s="162">
        <f>IF(N1031="zákl. přenesená",J1031,0)</f>
        <v>0</v>
      </c>
      <c r="BH1031" s="162">
        <f>IF(N1031="sníž. přenesená",J1031,0)</f>
        <v>0</v>
      </c>
      <c r="BI1031" s="162">
        <f>IF(N1031="nulová",J1031,0)</f>
        <v>0</v>
      </c>
      <c r="BJ1031" s="72" t="s">
        <v>36</v>
      </c>
      <c r="BK1031" s="162">
        <f>ROUND(I1031*H1031,2)</f>
        <v>0</v>
      </c>
      <c r="BL1031" s="72" t="s">
        <v>182</v>
      </c>
      <c r="BM1031" s="161" t="s">
        <v>1448</v>
      </c>
    </row>
    <row r="1032" spans="2:65" s="171" customFormat="1" x14ac:dyDescent="0.3">
      <c r="B1032" s="170"/>
      <c r="D1032" s="165" t="s">
        <v>103</v>
      </c>
      <c r="E1032" s="172" t="s">
        <v>0</v>
      </c>
      <c r="F1032" s="173" t="s">
        <v>1449</v>
      </c>
      <c r="H1032" s="174">
        <v>7</v>
      </c>
      <c r="L1032" s="170"/>
      <c r="M1032" s="175"/>
      <c r="T1032" s="176"/>
      <c r="AT1032" s="172" t="s">
        <v>103</v>
      </c>
      <c r="AU1032" s="172" t="s">
        <v>37</v>
      </c>
      <c r="AV1032" s="171" t="s">
        <v>37</v>
      </c>
      <c r="AW1032" s="171" t="s">
        <v>17</v>
      </c>
      <c r="AX1032" s="171" t="s">
        <v>35</v>
      </c>
      <c r="AY1032" s="172" t="s">
        <v>94</v>
      </c>
    </row>
    <row r="1033" spans="2:65" s="79" customFormat="1" ht="24" customHeight="1" x14ac:dyDescent="0.3">
      <c r="B1033" s="150"/>
      <c r="C1033" s="151" t="s">
        <v>1440</v>
      </c>
      <c r="D1033" s="151" t="s">
        <v>96</v>
      </c>
      <c r="E1033" s="152" t="s">
        <v>1451</v>
      </c>
      <c r="F1033" s="153" t="s">
        <v>1452</v>
      </c>
      <c r="G1033" s="154" t="s">
        <v>373</v>
      </c>
      <c r="H1033" s="155">
        <v>63</v>
      </c>
      <c r="I1033" s="156"/>
      <c r="J1033" s="156">
        <f>ROUND(I1033*H1033,2)</f>
        <v>0</v>
      </c>
      <c r="K1033" s="153" t="s">
        <v>100</v>
      </c>
      <c r="L1033" s="80"/>
      <c r="M1033" s="157" t="s">
        <v>0</v>
      </c>
      <c r="N1033" s="158" t="s">
        <v>24</v>
      </c>
      <c r="O1033" s="159">
        <v>0.33400000000000002</v>
      </c>
      <c r="P1033" s="159">
        <f>O1033*H1033</f>
        <v>21.042000000000002</v>
      </c>
      <c r="Q1033" s="159">
        <v>2.3600000000000001E-3</v>
      </c>
      <c r="R1033" s="159">
        <f>Q1033*H1033</f>
        <v>0.14868000000000001</v>
      </c>
      <c r="S1033" s="159">
        <v>0</v>
      </c>
      <c r="T1033" s="160">
        <f>S1033*H1033</f>
        <v>0</v>
      </c>
      <c r="AR1033" s="161" t="s">
        <v>182</v>
      </c>
      <c r="AT1033" s="161" t="s">
        <v>96</v>
      </c>
      <c r="AU1033" s="161" t="s">
        <v>37</v>
      </c>
      <c r="AY1033" s="72" t="s">
        <v>94</v>
      </c>
      <c r="BE1033" s="162">
        <f>IF(N1033="základní",J1033,0)</f>
        <v>0</v>
      </c>
      <c r="BF1033" s="162">
        <f>IF(N1033="snížená",J1033,0)</f>
        <v>0</v>
      </c>
      <c r="BG1033" s="162">
        <f>IF(N1033="zákl. přenesená",J1033,0)</f>
        <v>0</v>
      </c>
      <c r="BH1033" s="162">
        <f>IF(N1033="sníž. přenesená",J1033,0)</f>
        <v>0</v>
      </c>
      <c r="BI1033" s="162">
        <f>IF(N1033="nulová",J1033,0)</f>
        <v>0</v>
      </c>
      <c r="BJ1033" s="72" t="s">
        <v>36</v>
      </c>
      <c r="BK1033" s="162">
        <f>ROUND(I1033*H1033,2)</f>
        <v>0</v>
      </c>
      <c r="BL1033" s="72" t="s">
        <v>182</v>
      </c>
      <c r="BM1033" s="161" t="s">
        <v>1453</v>
      </c>
    </row>
    <row r="1034" spans="2:65" s="171" customFormat="1" x14ac:dyDescent="0.3">
      <c r="B1034" s="170"/>
      <c r="D1034" s="165" t="s">
        <v>103</v>
      </c>
      <c r="E1034" s="172" t="s">
        <v>0</v>
      </c>
      <c r="F1034" s="173" t="s">
        <v>1423</v>
      </c>
      <c r="H1034" s="174">
        <v>63</v>
      </c>
      <c r="L1034" s="170"/>
      <c r="M1034" s="175"/>
      <c r="T1034" s="176"/>
      <c r="AT1034" s="172" t="s">
        <v>103</v>
      </c>
      <c r="AU1034" s="172" t="s">
        <v>37</v>
      </c>
      <c r="AV1034" s="171" t="s">
        <v>37</v>
      </c>
      <c r="AW1034" s="171" t="s">
        <v>17</v>
      </c>
      <c r="AX1034" s="171" t="s">
        <v>35</v>
      </c>
      <c r="AY1034" s="172" t="s">
        <v>94</v>
      </c>
    </row>
    <row r="1035" spans="2:65" s="79" customFormat="1" ht="24" customHeight="1" x14ac:dyDescent="0.3">
      <c r="B1035" s="150"/>
      <c r="C1035" s="151" t="s">
        <v>1445</v>
      </c>
      <c r="D1035" s="151" t="s">
        <v>96</v>
      </c>
      <c r="E1035" s="152" t="s">
        <v>1455</v>
      </c>
      <c r="F1035" s="153" t="s">
        <v>1456</v>
      </c>
      <c r="G1035" s="154" t="s">
        <v>160</v>
      </c>
      <c r="H1035" s="155">
        <v>0.73699999999999999</v>
      </c>
      <c r="I1035" s="156"/>
      <c r="J1035" s="156">
        <f>ROUND(I1035*H1035,2)</f>
        <v>0</v>
      </c>
      <c r="K1035" s="153" t="s">
        <v>100</v>
      </c>
      <c r="L1035" s="80"/>
      <c r="M1035" s="157" t="s">
        <v>0</v>
      </c>
      <c r="N1035" s="158" t="s">
        <v>24</v>
      </c>
      <c r="O1035" s="159">
        <v>4.82</v>
      </c>
      <c r="P1035" s="159">
        <f>O1035*H1035</f>
        <v>3.5523400000000001</v>
      </c>
      <c r="Q1035" s="159">
        <v>0</v>
      </c>
      <c r="R1035" s="159">
        <f>Q1035*H1035</f>
        <v>0</v>
      </c>
      <c r="S1035" s="159">
        <v>0</v>
      </c>
      <c r="T1035" s="160">
        <f>S1035*H1035</f>
        <v>0</v>
      </c>
      <c r="AR1035" s="161" t="s">
        <v>182</v>
      </c>
      <c r="AT1035" s="161" t="s">
        <v>96</v>
      </c>
      <c r="AU1035" s="161" t="s">
        <v>37</v>
      </c>
      <c r="AY1035" s="72" t="s">
        <v>94</v>
      </c>
      <c r="BE1035" s="162">
        <f>IF(N1035="základní",J1035,0)</f>
        <v>0</v>
      </c>
      <c r="BF1035" s="162">
        <f>IF(N1035="snížená",J1035,0)</f>
        <v>0</v>
      </c>
      <c r="BG1035" s="162">
        <f>IF(N1035="zákl. přenesená",J1035,0)</f>
        <v>0</v>
      </c>
      <c r="BH1035" s="162">
        <f>IF(N1035="sníž. přenesená",J1035,0)</f>
        <v>0</v>
      </c>
      <c r="BI1035" s="162">
        <f>IF(N1035="nulová",J1035,0)</f>
        <v>0</v>
      </c>
      <c r="BJ1035" s="72" t="s">
        <v>36</v>
      </c>
      <c r="BK1035" s="162">
        <f>ROUND(I1035*H1035,2)</f>
        <v>0</v>
      </c>
      <c r="BL1035" s="72" t="s">
        <v>182</v>
      </c>
      <c r="BM1035" s="161" t="s">
        <v>1457</v>
      </c>
    </row>
    <row r="1036" spans="2:65" s="139" customFormat="1" ht="22.8" customHeight="1" x14ac:dyDescent="0.25">
      <c r="B1036" s="138"/>
      <c r="D1036" s="140" t="s">
        <v>34</v>
      </c>
      <c r="E1036" s="148" t="s">
        <v>1458</v>
      </c>
      <c r="F1036" s="148" t="s">
        <v>1459</v>
      </c>
      <c r="J1036" s="149">
        <f>BK1036</f>
        <v>0</v>
      </c>
      <c r="L1036" s="138"/>
      <c r="M1036" s="143"/>
      <c r="P1036" s="144">
        <f>SUM(P1037:P1063)</f>
        <v>174.903638</v>
      </c>
      <c r="R1036" s="144">
        <f>SUM(R1037:R1063)</f>
        <v>1.6215416</v>
      </c>
      <c r="T1036" s="145">
        <f>SUM(T1037:T1063)</f>
        <v>1.971408</v>
      </c>
      <c r="AR1036" s="140" t="s">
        <v>37</v>
      </c>
      <c r="AT1036" s="146" t="s">
        <v>34</v>
      </c>
      <c r="AU1036" s="146" t="s">
        <v>36</v>
      </c>
      <c r="AY1036" s="140" t="s">
        <v>94</v>
      </c>
      <c r="BK1036" s="147">
        <f>SUM(BK1037:BK1063)</f>
        <v>0</v>
      </c>
    </row>
    <row r="1037" spans="2:65" s="79" customFormat="1" ht="24" customHeight="1" x14ac:dyDescent="0.3">
      <c r="B1037" s="150"/>
      <c r="C1037" s="151" t="s">
        <v>1450</v>
      </c>
      <c r="D1037" s="151" t="s">
        <v>96</v>
      </c>
      <c r="E1037" s="152" t="s">
        <v>1461</v>
      </c>
      <c r="F1037" s="153" t="s">
        <v>1462</v>
      </c>
      <c r="G1037" s="154" t="s">
        <v>99</v>
      </c>
      <c r="H1037" s="155">
        <v>161.49</v>
      </c>
      <c r="I1037" s="156"/>
      <c r="J1037" s="156">
        <f>ROUND(I1037*H1037,2)</f>
        <v>0</v>
      </c>
      <c r="K1037" s="153" t="s">
        <v>100</v>
      </c>
      <c r="L1037" s="80"/>
      <c r="M1037" s="157" t="s">
        <v>0</v>
      </c>
      <c r="N1037" s="158" t="s">
        <v>24</v>
      </c>
      <c r="O1037" s="159">
        <v>0.46</v>
      </c>
      <c r="P1037" s="159">
        <f>O1037*H1037</f>
        <v>74.28540000000001</v>
      </c>
      <c r="Q1037" s="159">
        <v>0</v>
      </c>
      <c r="R1037" s="159">
        <f>Q1037*H1037</f>
        <v>0</v>
      </c>
      <c r="S1037" s="159">
        <v>0</v>
      </c>
      <c r="T1037" s="160">
        <f>S1037*H1037</f>
        <v>0</v>
      </c>
      <c r="AR1037" s="161" t="s">
        <v>182</v>
      </c>
      <c r="AT1037" s="161" t="s">
        <v>96</v>
      </c>
      <c r="AU1037" s="161" t="s">
        <v>37</v>
      </c>
      <c r="AY1037" s="72" t="s">
        <v>94</v>
      </c>
      <c r="BE1037" s="162">
        <f>IF(N1037="základní",J1037,0)</f>
        <v>0</v>
      </c>
      <c r="BF1037" s="162">
        <f>IF(N1037="snížená",J1037,0)</f>
        <v>0</v>
      </c>
      <c r="BG1037" s="162">
        <f>IF(N1037="zákl. přenesená",J1037,0)</f>
        <v>0</v>
      </c>
      <c r="BH1037" s="162">
        <f>IF(N1037="sníž. přenesená",J1037,0)</f>
        <v>0</v>
      </c>
      <c r="BI1037" s="162">
        <f>IF(N1037="nulová",J1037,0)</f>
        <v>0</v>
      </c>
      <c r="BJ1037" s="72" t="s">
        <v>36</v>
      </c>
      <c r="BK1037" s="162">
        <f>ROUND(I1037*H1037,2)</f>
        <v>0</v>
      </c>
      <c r="BL1037" s="72" t="s">
        <v>182</v>
      </c>
      <c r="BM1037" s="161" t="s">
        <v>1463</v>
      </c>
    </row>
    <row r="1038" spans="2:65" s="164" customFormat="1" x14ac:dyDescent="0.3">
      <c r="B1038" s="163"/>
      <c r="D1038" s="165" t="s">
        <v>103</v>
      </c>
      <c r="E1038" s="166" t="s">
        <v>0</v>
      </c>
      <c r="F1038" s="167" t="s">
        <v>1035</v>
      </c>
      <c r="H1038" s="166" t="s">
        <v>0</v>
      </c>
      <c r="L1038" s="163"/>
      <c r="M1038" s="168"/>
      <c r="T1038" s="169"/>
      <c r="AT1038" s="166" t="s">
        <v>103</v>
      </c>
      <c r="AU1038" s="166" t="s">
        <v>37</v>
      </c>
      <c r="AV1038" s="164" t="s">
        <v>36</v>
      </c>
      <c r="AW1038" s="164" t="s">
        <v>17</v>
      </c>
      <c r="AX1038" s="164" t="s">
        <v>35</v>
      </c>
      <c r="AY1038" s="166" t="s">
        <v>94</v>
      </c>
    </row>
    <row r="1039" spans="2:65" s="171" customFormat="1" x14ac:dyDescent="0.3">
      <c r="B1039" s="170"/>
      <c r="D1039" s="165" t="s">
        <v>103</v>
      </c>
      <c r="E1039" s="172" t="s">
        <v>0</v>
      </c>
      <c r="F1039" s="173" t="s">
        <v>1055</v>
      </c>
      <c r="H1039" s="174">
        <v>15.75</v>
      </c>
      <c r="L1039" s="170"/>
      <c r="M1039" s="175"/>
      <c r="T1039" s="176"/>
      <c r="AT1039" s="172" t="s">
        <v>103</v>
      </c>
      <c r="AU1039" s="172" t="s">
        <v>37</v>
      </c>
      <c r="AV1039" s="171" t="s">
        <v>37</v>
      </c>
      <c r="AW1039" s="171" t="s">
        <v>17</v>
      </c>
      <c r="AX1039" s="171" t="s">
        <v>35</v>
      </c>
      <c r="AY1039" s="172" t="s">
        <v>94</v>
      </c>
    </row>
    <row r="1040" spans="2:65" s="171" customFormat="1" ht="20.399999999999999" x14ac:dyDescent="0.3">
      <c r="B1040" s="170"/>
      <c r="D1040" s="165" t="s">
        <v>103</v>
      </c>
      <c r="E1040" s="172" t="s">
        <v>0</v>
      </c>
      <c r="F1040" s="173" t="s">
        <v>1214</v>
      </c>
      <c r="H1040" s="174">
        <v>145.74</v>
      </c>
      <c r="L1040" s="170"/>
      <c r="M1040" s="175"/>
      <c r="T1040" s="176"/>
      <c r="AT1040" s="172" t="s">
        <v>103</v>
      </c>
      <c r="AU1040" s="172" t="s">
        <v>37</v>
      </c>
      <c r="AV1040" s="171" t="s">
        <v>37</v>
      </c>
      <c r="AW1040" s="171" t="s">
        <v>17</v>
      </c>
      <c r="AX1040" s="171" t="s">
        <v>35</v>
      </c>
      <c r="AY1040" s="172" t="s">
        <v>94</v>
      </c>
    </row>
    <row r="1041" spans="2:65" s="79" customFormat="1" ht="24" customHeight="1" x14ac:dyDescent="0.3">
      <c r="B1041" s="150"/>
      <c r="C1041" s="177" t="s">
        <v>1454</v>
      </c>
      <c r="D1041" s="177" t="s">
        <v>176</v>
      </c>
      <c r="E1041" s="178" t="s">
        <v>1465</v>
      </c>
      <c r="F1041" s="179" t="s">
        <v>1466</v>
      </c>
      <c r="G1041" s="180" t="s">
        <v>216</v>
      </c>
      <c r="H1041" s="181">
        <v>403.72500000000002</v>
      </c>
      <c r="I1041" s="182"/>
      <c r="J1041" s="182">
        <f>ROUND(I1041*H1041,2)</f>
        <v>0</v>
      </c>
      <c r="K1041" s="179" t="s">
        <v>100</v>
      </c>
      <c r="L1041" s="183"/>
      <c r="M1041" s="184" t="s">
        <v>0</v>
      </c>
      <c r="N1041" s="185" t="s">
        <v>24</v>
      </c>
      <c r="O1041" s="159">
        <v>0</v>
      </c>
      <c r="P1041" s="159">
        <f>O1041*H1041</f>
        <v>0</v>
      </c>
      <c r="Q1041" s="159">
        <v>3.5999999999999999E-3</v>
      </c>
      <c r="R1041" s="159">
        <f>Q1041*H1041</f>
        <v>1.4534100000000001</v>
      </c>
      <c r="S1041" s="159">
        <v>0</v>
      </c>
      <c r="T1041" s="160">
        <f>S1041*H1041</f>
        <v>0</v>
      </c>
      <c r="AR1041" s="161" t="s">
        <v>265</v>
      </c>
      <c r="AT1041" s="161" t="s">
        <v>176</v>
      </c>
      <c r="AU1041" s="161" t="s">
        <v>37</v>
      </c>
      <c r="AY1041" s="72" t="s">
        <v>94</v>
      </c>
      <c r="BE1041" s="162">
        <f>IF(N1041="základní",J1041,0)</f>
        <v>0</v>
      </c>
      <c r="BF1041" s="162">
        <f>IF(N1041="snížená",J1041,0)</f>
        <v>0</v>
      </c>
      <c r="BG1041" s="162">
        <f>IF(N1041="zákl. přenesená",J1041,0)</f>
        <v>0</v>
      </c>
      <c r="BH1041" s="162">
        <f>IF(N1041="sníž. přenesená",J1041,0)</f>
        <v>0</v>
      </c>
      <c r="BI1041" s="162">
        <f>IF(N1041="nulová",J1041,0)</f>
        <v>0</v>
      </c>
      <c r="BJ1041" s="72" t="s">
        <v>36</v>
      </c>
      <c r="BK1041" s="162">
        <f>ROUND(I1041*H1041,2)</f>
        <v>0</v>
      </c>
      <c r="BL1041" s="72" t="s">
        <v>182</v>
      </c>
      <c r="BM1041" s="161" t="s">
        <v>1467</v>
      </c>
    </row>
    <row r="1042" spans="2:65" s="164" customFormat="1" x14ac:dyDescent="0.3">
      <c r="B1042" s="163"/>
      <c r="D1042" s="165" t="s">
        <v>103</v>
      </c>
      <c r="E1042" s="166" t="s">
        <v>0</v>
      </c>
      <c r="F1042" s="167" t="s">
        <v>1468</v>
      </c>
      <c r="H1042" s="166" t="s">
        <v>0</v>
      </c>
      <c r="L1042" s="163"/>
      <c r="M1042" s="168"/>
      <c r="T1042" s="169"/>
      <c r="AT1042" s="166" t="s">
        <v>103</v>
      </c>
      <c r="AU1042" s="166" t="s">
        <v>37</v>
      </c>
      <c r="AV1042" s="164" t="s">
        <v>36</v>
      </c>
      <c r="AW1042" s="164" t="s">
        <v>17</v>
      </c>
      <c r="AX1042" s="164" t="s">
        <v>35</v>
      </c>
      <c r="AY1042" s="166" t="s">
        <v>94</v>
      </c>
    </row>
    <row r="1043" spans="2:65" s="164" customFormat="1" x14ac:dyDescent="0.3">
      <c r="B1043" s="163"/>
      <c r="D1043" s="165" t="s">
        <v>103</v>
      </c>
      <c r="E1043" s="166" t="s">
        <v>0</v>
      </c>
      <c r="F1043" s="167" t="s">
        <v>1035</v>
      </c>
      <c r="H1043" s="166" t="s">
        <v>0</v>
      </c>
      <c r="L1043" s="163"/>
      <c r="M1043" s="168"/>
      <c r="T1043" s="169"/>
      <c r="AT1043" s="166" t="s">
        <v>103</v>
      </c>
      <c r="AU1043" s="166" t="s">
        <v>37</v>
      </c>
      <c r="AV1043" s="164" t="s">
        <v>36</v>
      </c>
      <c r="AW1043" s="164" t="s">
        <v>17</v>
      </c>
      <c r="AX1043" s="164" t="s">
        <v>35</v>
      </c>
      <c r="AY1043" s="166" t="s">
        <v>94</v>
      </c>
    </row>
    <row r="1044" spans="2:65" s="171" customFormat="1" x14ac:dyDescent="0.3">
      <c r="B1044" s="170"/>
      <c r="D1044" s="165" t="s">
        <v>103</v>
      </c>
      <c r="E1044" s="172" t="s">
        <v>0</v>
      </c>
      <c r="F1044" s="173" t="s">
        <v>1055</v>
      </c>
      <c r="H1044" s="174">
        <v>15.75</v>
      </c>
      <c r="L1044" s="170"/>
      <c r="M1044" s="175"/>
      <c r="T1044" s="176"/>
      <c r="AT1044" s="172" t="s">
        <v>103</v>
      </c>
      <c r="AU1044" s="172" t="s">
        <v>37</v>
      </c>
      <c r="AV1044" s="171" t="s">
        <v>37</v>
      </c>
      <c r="AW1044" s="171" t="s">
        <v>17</v>
      </c>
      <c r="AX1044" s="171" t="s">
        <v>35</v>
      </c>
      <c r="AY1044" s="172" t="s">
        <v>94</v>
      </c>
    </row>
    <row r="1045" spans="2:65" s="171" customFormat="1" ht="20.399999999999999" x14ac:dyDescent="0.3">
      <c r="B1045" s="170"/>
      <c r="D1045" s="165" t="s">
        <v>103</v>
      </c>
      <c r="E1045" s="172" t="s">
        <v>0</v>
      </c>
      <c r="F1045" s="173" t="s">
        <v>1214</v>
      </c>
      <c r="H1045" s="174">
        <v>145.74</v>
      </c>
      <c r="L1045" s="170"/>
      <c r="M1045" s="175"/>
      <c r="T1045" s="176"/>
      <c r="AT1045" s="172" t="s">
        <v>103</v>
      </c>
      <c r="AU1045" s="172" t="s">
        <v>37</v>
      </c>
      <c r="AV1045" s="171" t="s">
        <v>37</v>
      </c>
      <c r="AW1045" s="171" t="s">
        <v>17</v>
      </c>
      <c r="AX1045" s="171" t="s">
        <v>35</v>
      </c>
      <c r="AY1045" s="172" t="s">
        <v>94</v>
      </c>
    </row>
    <row r="1046" spans="2:65" s="171" customFormat="1" x14ac:dyDescent="0.3">
      <c r="B1046" s="170"/>
      <c r="D1046" s="165" t="s">
        <v>103</v>
      </c>
      <c r="F1046" s="173" t="s">
        <v>1469</v>
      </c>
      <c r="H1046" s="174">
        <v>403.72500000000002</v>
      </c>
      <c r="L1046" s="170"/>
      <c r="M1046" s="175"/>
      <c r="T1046" s="176"/>
      <c r="AT1046" s="172" t="s">
        <v>103</v>
      </c>
      <c r="AU1046" s="172" t="s">
        <v>37</v>
      </c>
      <c r="AV1046" s="171" t="s">
        <v>37</v>
      </c>
      <c r="AW1046" s="171" t="s">
        <v>1</v>
      </c>
      <c r="AX1046" s="171" t="s">
        <v>36</v>
      </c>
      <c r="AY1046" s="172" t="s">
        <v>94</v>
      </c>
    </row>
    <row r="1047" spans="2:65" s="79" customFormat="1" ht="16.5" customHeight="1" x14ac:dyDescent="0.3">
      <c r="B1047" s="150"/>
      <c r="C1047" s="151" t="s">
        <v>1460</v>
      </c>
      <c r="D1047" s="151" t="s">
        <v>96</v>
      </c>
      <c r="E1047" s="152" t="s">
        <v>1471</v>
      </c>
      <c r="F1047" s="153" t="s">
        <v>1472</v>
      </c>
      <c r="G1047" s="154" t="s">
        <v>373</v>
      </c>
      <c r="H1047" s="155">
        <v>9</v>
      </c>
      <c r="I1047" s="156"/>
      <c r="J1047" s="156">
        <f>ROUND(I1047*H1047,2)</f>
        <v>0</v>
      </c>
      <c r="K1047" s="153" t="s">
        <v>100</v>
      </c>
      <c r="L1047" s="80"/>
      <c r="M1047" s="157" t="s">
        <v>0</v>
      </c>
      <c r="N1047" s="158" t="s">
        <v>24</v>
      </c>
      <c r="O1047" s="159">
        <v>2.367</v>
      </c>
      <c r="P1047" s="159">
        <f>O1047*H1047</f>
        <v>21.303000000000001</v>
      </c>
      <c r="Q1047" s="159">
        <v>8.0000000000000002E-3</v>
      </c>
      <c r="R1047" s="159">
        <f>Q1047*H1047</f>
        <v>7.2000000000000008E-2</v>
      </c>
      <c r="S1047" s="159">
        <v>0</v>
      </c>
      <c r="T1047" s="160">
        <f>S1047*H1047</f>
        <v>0</v>
      </c>
      <c r="AR1047" s="161" t="s">
        <v>182</v>
      </c>
      <c r="AT1047" s="161" t="s">
        <v>96</v>
      </c>
      <c r="AU1047" s="161" t="s">
        <v>37</v>
      </c>
      <c r="AY1047" s="72" t="s">
        <v>94</v>
      </c>
      <c r="BE1047" s="162">
        <f>IF(N1047="základní",J1047,0)</f>
        <v>0</v>
      </c>
      <c r="BF1047" s="162">
        <f>IF(N1047="snížená",J1047,0)</f>
        <v>0</v>
      </c>
      <c r="BG1047" s="162">
        <f>IF(N1047="zákl. přenesená",J1047,0)</f>
        <v>0</v>
      </c>
      <c r="BH1047" s="162">
        <f>IF(N1047="sníž. přenesená",J1047,0)</f>
        <v>0</v>
      </c>
      <c r="BI1047" s="162">
        <f>IF(N1047="nulová",J1047,0)</f>
        <v>0</v>
      </c>
      <c r="BJ1047" s="72" t="s">
        <v>36</v>
      </c>
      <c r="BK1047" s="162">
        <f>ROUND(I1047*H1047,2)</f>
        <v>0</v>
      </c>
      <c r="BL1047" s="72" t="s">
        <v>182</v>
      </c>
      <c r="BM1047" s="161" t="s">
        <v>1473</v>
      </c>
    </row>
    <row r="1048" spans="2:65" s="171" customFormat="1" x14ac:dyDescent="0.3">
      <c r="B1048" s="170"/>
      <c r="D1048" s="165" t="s">
        <v>103</v>
      </c>
      <c r="E1048" s="172" t="s">
        <v>0</v>
      </c>
      <c r="F1048" s="173" t="s">
        <v>1474</v>
      </c>
      <c r="H1048" s="174">
        <v>9</v>
      </c>
      <c r="L1048" s="170"/>
      <c r="M1048" s="175"/>
      <c r="T1048" s="176"/>
      <c r="AT1048" s="172" t="s">
        <v>103</v>
      </c>
      <c r="AU1048" s="172" t="s">
        <v>37</v>
      </c>
      <c r="AV1048" s="171" t="s">
        <v>37</v>
      </c>
      <c r="AW1048" s="171" t="s">
        <v>17</v>
      </c>
      <c r="AX1048" s="171" t="s">
        <v>35</v>
      </c>
      <c r="AY1048" s="172" t="s">
        <v>94</v>
      </c>
    </row>
    <row r="1049" spans="2:65" s="79" customFormat="1" ht="24" customHeight="1" x14ac:dyDescent="0.3">
      <c r="B1049" s="150"/>
      <c r="C1049" s="177" t="s">
        <v>1464</v>
      </c>
      <c r="D1049" s="177" t="s">
        <v>176</v>
      </c>
      <c r="E1049" s="178" t="s">
        <v>1476</v>
      </c>
      <c r="F1049" s="179" t="s">
        <v>1477</v>
      </c>
      <c r="G1049" s="180" t="s">
        <v>216</v>
      </c>
      <c r="H1049" s="181">
        <v>28</v>
      </c>
      <c r="I1049" s="182"/>
      <c r="J1049" s="182">
        <f>ROUND(I1049*H1049,2)</f>
        <v>0</v>
      </c>
      <c r="K1049" s="179" t="s">
        <v>100</v>
      </c>
      <c r="L1049" s="183"/>
      <c r="M1049" s="184" t="s">
        <v>0</v>
      </c>
      <c r="N1049" s="185" t="s">
        <v>24</v>
      </c>
      <c r="O1049" s="159">
        <v>0</v>
      </c>
      <c r="P1049" s="159">
        <f>O1049*H1049</f>
        <v>0</v>
      </c>
      <c r="Q1049" s="159">
        <v>3.2000000000000002E-3</v>
      </c>
      <c r="R1049" s="159">
        <f>Q1049*H1049</f>
        <v>8.9599999999999999E-2</v>
      </c>
      <c r="S1049" s="159">
        <v>0</v>
      </c>
      <c r="T1049" s="160">
        <f>S1049*H1049</f>
        <v>0</v>
      </c>
      <c r="AR1049" s="161" t="s">
        <v>265</v>
      </c>
      <c r="AT1049" s="161" t="s">
        <v>176</v>
      </c>
      <c r="AU1049" s="161" t="s">
        <v>37</v>
      </c>
      <c r="AY1049" s="72" t="s">
        <v>94</v>
      </c>
      <c r="BE1049" s="162">
        <f>IF(N1049="základní",J1049,0)</f>
        <v>0</v>
      </c>
      <c r="BF1049" s="162">
        <f>IF(N1049="snížená",J1049,0)</f>
        <v>0</v>
      </c>
      <c r="BG1049" s="162">
        <f>IF(N1049="zákl. přenesená",J1049,0)</f>
        <v>0</v>
      </c>
      <c r="BH1049" s="162">
        <f>IF(N1049="sníž. přenesená",J1049,0)</f>
        <v>0</v>
      </c>
      <c r="BI1049" s="162">
        <f>IF(N1049="nulová",J1049,0)</f>
        <v>0</v>
      </c>
      <c r="BJ1049" s="72" t="s">
        <v>36</v>
      </c>
      <c r="BK1049" s="162">
        <f>ROUND(I1049*H1049,2)</f>
        <v>0</v>
      </c>
      <c r="BL1049" s="72" t="s">
        <v>182</v>
      </c>
      <c r="BM1049" s="161" t="s">
        <v>1478</v>
      </c>
    </row>
    <row r="1050" spans="2:65" s="171" customFormat="1" x14ac:dyDescent="0.3">
      <c r="B1050" s="170"/>
      <c r="D1050" s="165" t="s">
        <v>103</v>
      </c>
      <c r="F1050" s="173" t="s">
        <v>1479</v>
      </c>
      <c r="H1050" s="174">
        <v>28</v>
      </c>
      <c r="L1050" s="170"/>
      <c r="M1050" s="175"/>
      <c r="T1050" s="176"/>
      <c r="AT1050" s="172" t="s">
        <v>103</v>
      </c>
      <c r="AU1050" s="172" t="s">
        <v>37</v>
      </c>
      <c r="AV1050" s="171" t="s">
        <v>37</v>
      </c>
      <c r="AW1050" s="171" t="s">
        <v>1</v>
      </c>
      <c r="AX1050" s="171" t="s">
        <v>36</v>
      </c>
      <c r="AY1050" s="172" t="s">
        <v>94</v>
      </c>
    </row>
    <row r="1051" spans="2:65" s="79" customFormat="1" ht="24" customHeight="1" x14ac:dyDescent="0.3">
      <c r="B1051" s="150"/>
      <c r="C1051" s="151" t="s">
        <v>1470</v>
      </c>
      <c r="D1051" s="151" t="s">
        <v>96</v>
      </c>
      <c r="E1051" s="152" t="s">
        <v>1481</v>
      </c>
      <c r="F1051" s="153" t="s">
        <v>1482</v>
      </c>
      <c r="G1051" s="154" t="s">
        <v>99</v>
      </c>
      <c r="H1051" s="155">
        <v>161.49</v>
      </c>
      <c r="I1051" s="156"/>
      <c r="J1051" s="156">
        <f>ROUND(I1051*H1051,2)</f>
        <v>0</v>
      </c>
      <c r="K1051" s="153" t="s">
        <v>100</v>
      </c>
      <c r="L1051" s="80"/>
      <c r="M1051" s="157" t="s">
        <v>0</v>
      </c>
      <c r="N1051" s="158" t="s">
        <v>24</v>
      </c>
      <c r="O1051" s="159">
        <v>0.28699999999999998</v>
      </c>
      <c r="P1051" s="159">
        <f>O1051*H1051</f>
        <v>46.347630000000002</v>
      </c>
      <c r="Q1051" s="159">
        <v>0</v>
      </c>
      <c r="R1051" s="159">
        <f>Q1051*H1051</f>
        <v>0</v>
      </c>
      <c r="S1051" s="159">
        <v>1.12E-2</v>
      </c>
      <c r="T1051" s="160">
        <f>S1051*H1051</f>
        <v>1.8086880000000001</v>
      </c>
      <c r="AR1051" s="161" t="s">
        <v>182</v>
      </c>
      <c r="AT1051" s="161" t="s">
        <v>96</v>
      </c>
      <c r="AU1051" s="161" t="s">
        <v>37</v>
      </c>
      <c r="AY1051" s="72" t="s">
        <v>94</v>
      </c>
      <c r="BE1051" s="162">
        <f>IF(N1051="základní",J1051,0)</f>
        <v>0</v>
      </c>
      <c r="BF1051" s="162">
        <f>IF(N1051="snížená",J1051,0)</f>
        <v>0</v>
      </c>
      <c r="BG1051" s="162">
        <f>IF(N1051="zákl. přenesená",J1051,0)</f>
        <v>0</v>
      </c>
      <c r="BH1051" s="162">
        <f>IF(N1051="sníž. přenesená",J1051,0)</f>
        <v>0</v>
      </c>
      <c r="BI1051" s="162">
        <f>IF(N1051="nulová",J1051,0)</f>
        <v>0</v>
      </c>
      <c r="BJ1051" s="72" t="s">
        <v>36</v>
      </c>
      <c r="BK1051" s="162">
        <f>ROUND(I1051*H1051,2)</f>
        <v>0</v>
      </c>
      <c r="BL1051" s="72" t="s">
        <v>182</v>
      </c>
      <c r="BM1051" s="161" t="s">
        <v>1483</v>
      </c>
    </row>
    <row r="1052" spans="2:65" s="164" customFormat="1" x14ac:dyDescent="0.3">
      <c r="B1052" s="163"/>
      <c r="D1052" s="165" t="s">
        <v>103</v>
      </c>
      <c r="E1052" s="166" t="s">
        <v>0</v>
      </c>
      <c r="F1052" s="167" t="s">
        <v>1035</v>
      </c>
      <c r="H1052" s="166" t="s">
        <v>0</v>
      </c>
      <c r="L1052" s="163"/>
      <c r="M1052" s="168"/>
      <c r="T1052" s="169"/>
      <c r="AT1052" s="166" t="s">
        <v>103</v>
      </c>
      <c r="AU1052" s="166" t="s">
        <v>37</v>
      </c>
      <c r="AV1052" s="164" t="s">
        <v>36</v>
      </c>
      <c r="AW1052" s="164" t="s">
        <v>17</v>
      </c>
      <c r="AX1052" s="164" t="s">
        <v>35</v>
      </c>
      <c r="AY1052" s="166" t="s">
        <v>94</v>
      </c>
    </row>
    <row r="1053" spans="2:65" s="171" customFormat="1" x14ac:dyDescent="0.3">
      <c r="B1053" s="170"/>
      <c r="D1053" s="165" t="s">
        <v>103</v>
      </c>
      <c r="E1053" s="172" t="s">
        <v>0</v>
      </c>
      <c r="F1053" s="173" t="s">
        <v>1055</v>
      </c>
      <c r="H1053" s="174">
        <v>15.75</v>
      </c>
      <c r="L1053" s="170"/>
      <c r="M1053" s="175"/>
      <c r="T1053" s="176"/>
      <c r="AT1053" s="172" t="s">
        <v>103</v>
      </c>
      <c r="AU1053" s="172" t="s">
        <v>37</v>
      </c>
      <c r="AV1053" s="171" t="s">
        <v>37</v>
      </c>
      <c r="AW1053" s="171" t="s">
        <v>17</v>
      </c>
      <c r="AX1053" s="171" t="s">
        <v>35</v>
      </c>
      <c r="AY1053" s="172" t="s">
        <v>94</v>
      </c>
    </row>
    <row r="1054" spans="2:65" s="171" customFormat="1" ht="20.399999999999999" x14ac:dyDescent="0.3">
      <c r="B1054" s="170"/>
      <c r="D1054" s="165" t="s">
        <v>103</v>
      </c>
      <c r="E1054" s="172" t="s">
        <v>0</v>
      </c>
      <c r="F1054" s="173" t="s">
        <v>1214</v>
      </c>
      <c r="H1054" s="174">
        <v>145.74</v>
      </c>
      <c r="L1054" s="170"/>
      <c r="M1054" s="175"/>
      <c r="T1054" s="176"/>
      <c r="AT1054" s="172" t="s">
        <v>103</v>
      </c>
      <c r="AU1054" s="172" t="s">
        <v>37</v>
      </c>
      <c r="AV1054" s="171" t="s">
        <v>37</v>
      </c>
      <c r="AW1054" s="171" t="s">
        <v>17</v>
      </c>
      <c r="AX1054" s="171" t="s">
        <v>35</v>
      </c>
      <c r="AY1054" s="172" t="s">
        <v>94</v>
      </c>
    </row>
    <row r="1055" spans="2:65" s="79" customFormat="1" ht="24" customHeight="1" x14ac:dyDescent="0.3">
      <c r="B1055" s="150"/>
      <c r="C1055" s="151" t="s">
        <v>1475</v>
      </c>
      <c r="D1055" s="151" t="s">
        <v>96</v>
      </c>
      <c r="E1055" s="152" t="s">
        <v>1485</v>
      </c>
      <c r="F1055" s="153" t="s">
        <v>1486</v>
      </c>
      <c r="G1055" s="154" t="s">
        <v>373</v>
      </c>
      <c r="H1055" s="155">
        <v>9</v>
      </c>
      <c r="I1055" s="156"/>
      <c r="J1055" s="156">
        <f>ROUND(I1055*H1055,2)</f>
        <v>0</v>
      </c>
      <c r="K1055" s="153" t="s">
        <v>100</v>
      </c>
      <c r="L1055" s="80"/>
      <c r="M1055" s="157" t="s">
        <v>0</v>
      </c>
      <c r="N1055" s="158" t="s">
        <v>24</v>
      </c>
      <c r="O1055" s="159">
        <v>0.17399999999999999</v>
      </c>
      <c r="P1055" s="159">
        <f>O1055*H1055</f>
        <v>1.5659999999999998</v>
      </c>
      <c r="Q1055" s="159">
        <v>0</v>
      </c>
      <c r="R1055" s="159">
        <f>Q1055*H1055</f>
        <v>0</v>
      </c>
      <c r="S1055" s="159">
        <v>1.8079999999999999E-2</v>
      </c>
      <c r="T1055" s="160">
        <f>S1055*H1055</f>
        <v>0.16271999999999998</v>
      </c>
      <c r="AR1055" s="161" t="s">
        <v>182</v>
      </c>
      <c r="AT1055" s="161" t="s">
        <v>96</v>
      </c>
      <c r="AU1055" s="161" t="s">
        <v>37</v>
      </c>
      <c r="AY1055" s="72" t="s">
        <v>94</v>
      </c>
      <c r="BE1055" s="162">
        <f>IF(N1055="základní",J1055,0)</f>
        <v>0</v>
      </c>
      <c r="BF1055" s="162">
        <f>IF(N1055="snížená",J1055,0)</f>
        <v>0</v>
      </c>
      <c r="BG1055" s="162">
        <f>IF(N1055="zákl. přenesená",J1055,0)</f>
        <v>0</v>
      </c>
      <c r="BH1055" s="162">
        <f>IF(N1055="sníž. přenesená",J1055,0)</f>
        <v>0</v>
      </c>
      <c r="BI1055" s="162">
        <f>IF(N1055="nulová",J1055,0)</f>
        <v>0</v>
      </c>
      <c r="BJ1055" s="72" t="s">
        <v>36</v>
      </c>
      <c r="BK1055" s="162">
        <f>ROUND(I1055*H1055,2)</f>
        <v>0</v>
      </c>
      <c r="BL1055" s="72" t="s">
        <v>182</v>
      </c>
      <c r="BM1055" s="161" t="s">
        <v>1487</v>
      </c>
    </row>
    <row r="1056" spans="2:65" s="171" customFormat="1" x14ac:dyDescent="0.3">
      <c r="B1056" s="170"/>
      <c r="D1056" s="165" t="s">
        <v>103</v>
      </c>
      <c r="E1056" s="172" t="s">
        <v>0</v>
      </c>
      <c r="F1056" s="173" t="s">
        <v>1474</v>
      </c>
      <c r="H1056" s="174">
        <v>9</v>
      </c>
      <c r="L1056" s="170"/>
      <c r="M1056" s="175"/>
      <c r="T1056" s="176"/>
      <c r="AT1056" s="172" t="s">
        <v>103</v>
      </c>
      <c r="AU1056" s="172" t="s">
        <v>37</v>
      </c>
      <c r="AV1056" s="171" t="s">
        <v>37</v>
      </c>
      <c r="AW1056" s="171" t="s">
        <v>17</v>
      </c>
      <c r="AX1056" s="171" t="s">
        <v>35</v>
      </c>
      <c r="AY1056" s="172" t="s">
        <v>94</v>
      </c>
    </row>
    <row r="1057" spans="2:65" s="79" customFormat="1" ht="24" customHeight="1" x14ac:dyDescent="0.3">
      <c r="B1057" s="150"/>
      <c r="C1057" s="151" t="s">
        <v>1480</v>
      </c>
      <c r="D1057" s="151" t="s">
        <v>96</v>
      </c>
      <c r="E1057" s="152" t="s">
        <v>1489</v>
      </c>
      <c r="F1057" s="153" t="s">
        <v>1490</v>
      </c>
      <c r="G1057" s="154" t="s">
        <v>373</v>
      </c>
      <c r="H1057" s="155">
        <v>1.8</v>
      </c>
      <c r="I1057" s="156"/>
      <c r="J1057" s="156">
        <f>ROUND(I1057*H1057,2)</f>
        <v>0</v>
      </c>
      <c r="K1057" s="153" t="s">
        <v>130</v>
      </c>
      <c r="L1057" s="80"/>
      <c r="M1057" s="157" t="s">
        <v>0</v>
      </c>
      <c r="N1057" s="158" t="s">
        <v>24</v>
      </c>
      <c r="O1057" s="159">
        <v>1.62</v>
      </c>
      <c r="P1057" s="159">
        <f>O1057*H1057</f>
        <v>2.9160000000000004</v>
      </c>
      <c r="Q1057" s="159">
        <v>4.0000000000000003E-5</v>
      </c>
      <c r="R1057" s="159">
        <f>Q1057*H1057</f>
        <v>7.2000000000000002E-5</v>
      </c>
      <c r="S1057" s="159">
        <v>0</v>
      </c>
      <c r="T1057" s="160">
        <f>S1057*H1057</f>
        <v>0</v>
      </c>
      <c r="AR1057" s="161" t="s">
        <v>182</v>
      </c>
      <c r="AT1057" s="161" t="s">
        <v>96</v>
      </c>
      <c r="AU1057" s="161" t="s">
        <v>37</v>
      </c>
      <c r="AY1057" s="72" t="s">
        <v>94</v>
      </c>
      <c r="BE1057" s="162">
        <f>IF(N1057="základní",J1057,0)</f>
        <v>0</v>
      </c>
      <c r="BF1057" s="162">
        <f>IF(N1057="snížená",J1057,0)</f>
        <v>0</v>
      </c>
      <c r="BG1057" s="162">
        <f>IF(N1057="zákl. přenesená",J1057,0)</f>
        <v>0</v>
      </c>
      <c r="BH1057" s="162">
        <f>IF(N1057="sníž. přenesená",J1057,0)</f>
        <v>0</v>
      </c>
      <c r="BI1057" s="162">
        <f>IF(N1057="nulová",J1057,0)</f>
        <v>0</v>
      </c>
      <c r="BJ1057" s="72" t="s">
        <v>36</v>
      </c>
      <c r="BK1057" s="162">
        <f>ROUND(I1057*H1057,2)</f>
        <v>0</v>
      </c>
      <c r="BL1057" s="72" t="s">
        <v>182</v>
      </c>
      <c r="BM1057" s="161" t="s">
        <v>1491</v>
      </c>
    </row>
    <row r="1058" spans="2:65" s="171" customFormat="1" x14ac:dyDescent="0.3">
      <c r="B1058" s="170"/>
      <c r="D1058" s="165" t="s">
        <v>103</v>
      </c>
      <c r="E1058" s="172" t="s">
        <v>0</v>
      </c>
      <c r="F1058" s="173" t="s">
        <v>1492</v>
      </c>
      <c r="H1058" s="174">
        <v>1.8</v>
      </c>
      <c r="L1058" s="170"/>
      <c r="M1058" s="175"/>
      <c r="T1058" s="176"/>
      <c r="AT1058" s="172" t="s">
        <v>103</v>
      </c>
      <c r="AU1058" s="172" t="s">
        <v>37</v>
      </c>
      <c r="AV1058" s="171" t="s">
        <v>37</v>
      </c>
      <c r="AW1058" s="171" t="s">
        <v>17</v>
      </c>
      <c r="AX1058" s="171" t="s">
        <v>35</v>
      </c>
      <c r="AY1058" s="172" t="s">
        <v>94</v>
      </c>
    </row>
    <row r="1059" spans="2:65" s="79" customFormat="1" ht="16.5" customHeight="1" x14ac:dyDescent="0.3">
      <c r="B1059" s="150"/>
      <c r="C1059" s="151" t="s">
        <v>1484</v>
      </c>
      <c r="D1059" s="151" t="s">
        <v>96</v>
      </c>
      <c r="E1059" s="152" t="s">
        <v>1494</v>
      </c>
      <c r="F1059" s="153" t="s">
        <v>1495</v>
      </c>
      <c r="G1059" s="154" t="s">
        <v>99</v>
      </c>
      <c r="H1059" s="155">
        <v>161.49</v>
      </c>
      <c r="I1059" s="156"/>
      <c r="J1059" s="156">
        <f>ROUND(I1059*H1059,2)</f>
        <v>0</v>
      </c>
      <c r="K1059" s="153" t="s">
        <v>100</v>
      </c>
      <c r="L1059" s="80"/>
      <c r="M1059" s="157" t="s">
        <v>0</v>
      </c>
      <c r="N1059" s="158" t="s">
        <v>24</v>
      </c>
      <c r="O1059" s="159">
        <v>0.153</v>
      </c>
      <c r="P1059" s="159">
        <f>O1059*H1059</f>
        <v>24.70797</v>
      </c>
      <c r="Q1059" s="159">
        <v>4.0000000000000003E-5</v>
      </c>
      <c r="R1059" s="159">
        <f>Q1059*H1059</f>
        <v>6.4596000000000011E-3</v>
      </c>
      <c r="S1059" s="159">
        <v>0</v>
      </c>
      <c r="T1059" s="160">
        <f>S1059*H1059</f>
        <v>0</v>
      </c>
      <c r="AR1059" s="161" t="s">
        <v>182</v>
      </c>
      <c r="AT1059" s="161" t="s">
        <v>96</v>
      </c>
      <c r="AU1059" s="161" t="s">
        <v>37</v>
      </c>
      <c r="AY1059" s="72" t="s">
        <v>94</v>
      </c>
      <c r="BE1059" s="162">
        <f>IF(N1059="základní",J1059,0)</f>
        <v>0</v>
      </c>
      <c r="BF1059" s="162">
        <f>IF(N1059="snížená",J1059,0)</f>
        <v>0</v>
      </c>
      <c r="BG1059" s="162">
        <f>IF(N1059="zákl. přenesená",J1059,0)</f>
        <v>0</v>
      </c>
      <c r="BH1059" s="162">
        <f>IF(N1059="sníž. přenesená",J1059,0)</f>
        <v>0</v>
      </c>
      <c r="BI1059" s="162">
        <f>IF(N1059="nulová",J1059,0)</f>
        <v>0</v>
      </c>
      <c r="BJ1059" s="72" t="s">
        <v>36</v>
      </c>
      <c r="BK1059" s="162">
        <f>ROUND(I1059*H1059,2)</f>
        <v>0</v>
      </c>
      <c r="BL1059" s="72" t="s">
        <v>182</v>
      </c>
      <c r="BM1059" s="161" t="s">
        <v>1496</v>
      </c>
    </row>
    <row r="1060" spans="2:65" s="164" customFormat="1" x14ac:dyDescent="0.3">
      <c r="B1060" s="163"/>
      <c r="D1060" s="165" t="s">
        <v>103</v>
      </c>
      <c r="E1060" s="166" t="s">
        <v>0</v>
      </c>
      <c r="F1060" s="167" t="s">
        <v>1035</v>
      </c>
      <c r="H1060" s="166" t="s">
        <v>0</v>
      </c>
      <c r="L1060" s="163"/>
      <c r="M1060" s="168"/>
      <c r="T1060" s="169"/>
      <c r="AT1060" s="166" t="s">
        <v>103</v>
      </c>
      <c r="AU1060" s="166" t="s">
        <v>37</v>
      </c>
      <c r="AV1060" s="164" t="s">
        <v>36</v>
      </c>
      <c r="AW1060" s="164" t="s">
        <v>17</v>
      </c>
      <c r="AX1060" s="164" t="s">
        <v>35</v>
      </c>
      <c r="AY1060" s="166" t="s">
        <v>94</v>
      </c>
    </row>
    <row r="1061" spans="2:65" s="171" customFormat="1" x14ac:dyDescent="0.3">
      <c r="B1061" s="170"/>
      <c r="D1061" s="165" t="s">
        <v>103</v>
      </c>
      <c r="E1061" s="172" t="s">
        <v>0</v>
      </c>
      <c r="F1061" s="173" t="s">
        <v>1055</v>
      </c>
      <c r="H1061" s="174">
        <v>15.75</v>
      </c>
      <c r="L1061" s="170"/>
      <c r="M1061" s="175"/>
      <c r="T1061" s="176"/>
      <c r="AT1061" s="172" t="s">
        <v>103</v>
      </c>
      <c r="AU1061" s="172" t="s">
        <v>37</v>
      </c>
      <c r="AV1061" s="171" t="s">
        <v>37</v>
      </c>
      <c r="AW1061" s="171" t="s">
        <v>17</v>
      </c>
      <c r="AX1061" s="171" t="s">
        <v>35</v>
      </c>
      <c r="AY1061" s="172" t="s">
        <v>94</v>
      </c>
    </row>
    <row r="1062" spans="2:65" s="171" customFormat="1" ht="20.399999999999999" x14ac:dyDescent="0.3">
      <c r="B1062" s="170"/>
      <c r="D1062" s="165" t="s">
        <v>103</v>
      </c>
      <c r="E1062" s="172" t="s">
        <v>0</v>
      </c>
      <c r="F1062" s="173" t="s">
        <v>1214</v>
      </c>
      <c r="H1062" s="174">
        <v>145.74</v>
      </c>
      <c r="L1062" s="170"/>
      <c r="M1062" s="175"/>
      <c r="T1062" s="176"/>
      <c r="AT1062" s="172" t="s">
        <v>103</v>
      </c>
      <c r="AU1062" s="172" t="s">
        <v>37</v>
      </c>
      <c r="AV1062" s="171" t="s">
        <v>37</v>
      </c>
      <c r="AW1062" s="171" t="s">
        <v>17</v>
      </c>
      <c r="AX1062" s="171" t="s">
        <v>35</v>
      </c>
      <c r="AY1062" s="172" t="s">
        <v>94</v>
      </c>
    </row>
    <row r="1063" spans="2:65" s="79" customFormat="1" ht="24" customHeight="1" x14ac:dyDescent="0.3">
      <c r="B1063" s="150"/>
      <c r="C1063" s="151" t="s">
        <v>1488</v>
      </c>
      <c r="D1063" s="151" t="s">
        <v>96</v>
      </c>
      <c r="E1063" s="152" t="s">
        <v>1498</v>
      </c>
      <c r="F1063" s="153" t="s">
        <v>1499</v>
      </c>
      <c r="G1063" s="154" t="s">
        <v>160</v>
      </c>
      <c r="H1063" s="155">
        <v>1.6220000000000001</v>
      </c>
      <c r="I1063" s="156"/>
      <c r="J1063" s="156">
        <f>ROUND(I1063*H1063,2)</f>
        <v>0</v>
      </c>
      <c r="K1063" s="153" t="s">
        <v>100</v>
      </c>
      <c r="L1063" s="80"/>
      <c r="M1063" s="157" t="s">
        <v>0</v>
      </c>
      <c r="N1063" s="158" t="s">
        <v>24</v>
      </c>
      <c r="O1063" s="159">
        <v>2.3290000000000002</v>
      </c>
      <c r="P1063" s="159">
        <f>O1063*H1063</f>
        <v>3.7776380000000005</v>
      </c>
      <c r="Q1063" s="159">
        <v>0</v>
      </c>
      <c r="R1063" s="159">
        <f>Q1063*H1063</f>
        <v>0</v>
      </c>
      <c r="S1063" s="159">
        <v>0</v>
      </c>
      <c r="T1063" s="160">
        <f>S1063*H1063</f>
        <v>0</v>
      </c>
      <c r="AR1063" s="161" t="s">
        <v>182</v>
      </c>
      <c r="AT1063" s="161" t="s">
        <v>96</v>
      </c>
      <c r="AU1063" s="161" t="s">
        <v>37</v>
      </c>
      <c r="AY1063" s="72" t="s">
        <v>94</v>
      </c>
      <c r="BE1063" s="162">
        <f>IF(N1063="základní",J1063,0)</f>
        <v>0</v>
      </c>
      <c r="BF1063" s="162">
        <f>IF(N1063="snížená",J1063,0)</f>
        <v>0</v>
      </c>
      <c r="BG1063" s="162">
        <f>IF(N1063="zákl. přenesená",J1063,0)</f>
        <v>0</v>
      </c>
      <c r="BH1063" s="162">
        <f>IF(N1063="sníž. přenesená",J1063,0)</f>
        <v>0</v>
      </c>
      <c r="BI1063" s="162">
        <f>IF(N1063="nulová",J1063,0)</f>
        <v>0</v>
      </c>
      <c r="BJ1063" s="72" t="s">
        <v>36</v>
      </c>
      <c r="BK1063" s="162">
        <f>ROUND(I1063*H1063,2)</f>
        <v>0</v>
      </c>
      <c r="BL1063" s="72" t="s">
        <v>182</v>
      </c>
      <c r="BM1063" s="161" t="s">
        <v>1500</v>
      </c>
    </row>
    <row r="1064" spans="2:65" s="139" customFormat="1" ht="22.8" customHeight="1" x14ac:dyDescent="0.25">
      <c r="B1064" s="138"/>
      <c r="D1064" s="140" t="s">
        <v>34</v>
      </c>
      <c r="E1064" s="148" t="s">
        <v>1501</v>
      </c>
      <c r="F1064" s="148" t="s">
        <v>1502</v>
      </c>
      <c r="J1064" s="149">
        <f>BK1064</f>
        <v>0</v>
      </c>
      <c r="L1064" s="138"/>
      <c r="M1064" s="143"/>
      <c r="P1064" s="144">
        <f>SUM(P1065:P1210)</f>
        <v>485.00804900000003</v>
      </c>
      <c r="R1064" s="144">
        <f>SUM(R1065:R1210)</f>
        <v>0.91660300000000006</v>
      </c>
      <c r="T1064" s="145">
        <f>SUM(T1065:T1210)</f>
        <v>0.179952</v>
      </c>
      <c r="AR1064" s="140" t="s">
        <v>37</v>
      </c>
      <c r="AT1064" s="146" t="s">
        <v>34</v>
      </c>
      <c r="AU1064" s="146" t="s">
        <v>36</v>
      </c>
      <c r="AY1064" s="140" t="s">
        <v>94</v>
      </c>
      <c r="BK1064" s="147">
        <f>SUM(BK1065:BK1210)</f>
        <v>0</v>
      </c>
    </row>
    <row r="1065" spans="2:65" s="79" customFormat="1" ht="24" customHeight="1" x14ac:dyDescent="0.3">
      <c r="B1065" s="150"/>
      <c r="C1065" s="151" t="s">
        <v>1493</v>
      </c>
      <c r="D1065" s="151" t="s">
        <v>96</v>
      </c>
      <c r="E1065" s="152" t="s">
        <v>1504</v>
      </c>
      <c r="F1065" s="153" t="s">
        <v>1505</v>
      </c>
      <c r="G1065" s="154" t="s">
        <v>99</v>
      </c>
      <c r="H1065" s="155">
        <v>75.116</v>
      </c>
      <c r="I1065" s="156"/>
      <c r="J1065" s="156">
        <f>ROUND(I1065*H1065,2)</f>
        <v>0</v>
      </c>
      <c r="K1065" s="153" t="s">
        <v>100</v>
      </c>
      <c r="L1065" s="80"/>
      <c r="M1065" s="157" t="s">
        <v>0</v>
      </c>
      <c r="N1065" s="158" t="s">
        <v>24</v>
      </c>
      <c r="O1065" s="159">
        <v>1.5589999999999999</v>
      </c>
      <c r="P1065" s="159">
        <f>O1065*H1065</f>
        <v>117.10584399999999</v>
      </c>
      <c r="Q1065" s="159">
        <v>2.5000000000000001E-4</v>
      </c>
      <c r="R1065" s="159">
        <f>Q1065*H1065</f>
        <v>1.8779000000000001E-2</v>
      </c>
      <c r="S1065" s="159">
        <v>0</v>
      </c>
      <c r="T1065" s="160">
        <f>S1065*H1065</f>
        <v>0</v>
      </c>
      <c r="AR1065" s="161" t="s">
        <v>182</v>
      </c>
      <c r="AT1065" s="161" t="s">
        <v>96</v>
      </c>
      <c r="AU1065" s="161" t="s">
        <v>37</v>
      </c>
      <c r="AY1065" s="72" t="s">
        <v>94</v>
      </c>
      <c r="BE1065" s="162">
        <f>IF(N1065="základní",J1065,0)</f>
        <v>0</v>
      </c>
      <c r="BF1065" s="162">
        <f>IF(N1065="snížená",J1065,0)</f>
        <v>0</v>
      </c>
      <c r="BG1065" s="162">
        <f>IF(N1065="zákl. přenesená",J1065,0)</f>
        <v>0</v>
      </c>
      <c r="BH1065" s="162">
        <f>IF(N1065="sníž. přenesená",J1065,0)</f>
        <v>0</v>
      </c>
      <c r="BI1065" s="162">
        <f>IF(N1065="nulová",J1065,0)</f>
        <v>0</v>
      </c>
      <c r="BJ1065" s="72" t="s">
        <v>36</v>
      </c>
      <c r="BK1065" s="162">
        <f>ROUND(I1065*H1065,2)</f>
        <v>0</v>
      </c>
      <c r="BL1065" s="72" t="s">
        <v>182</v>
      </c>
      <c r="BM1065" s="161" t="s">
        <v>1506</v>
      </c>
    </row>
    <row r="1066" spans="2:65" s="164" customFormat="1" x14ac:dyDescent="0.3">
      <c r="B1066" s="163"/>
      <c r="D1066" s="165" t="s">
        <v>103</v>
      </c>
      <c r="E1066" s="166" t="s">
        <v>0</v>
      </c>
      <c r="F1066" s="167" t="s">
        <v>302</v>
      </c>
      <c r="H1066" s="166" t="s">
        <v>0</v>
      </c>
      <c r="L1066" s="163"/>
      <c r="M1066" s="168"/>
      <c r="T1066" s="169"/>
      <c r="AT1066" s="166" t="s">
        <v>103</v>
      </c>
      <c r="AU1066" s="166" t="s">
        <v>37</v>
      </c>
      <c r="AV1066" s="164" t="s">
        <v>36</v>
      </c>
      <c r="AW1066" s="164" t="s">
        <v>17</v>
      </c>
      <c r="AX1066" s="164" t="s">
        <v>35</v>
      </c>
      <c r="AY1066" s="166" t="s">
        <v>94</v>
      </c>
    </row>
    <row r="1067" spans="2:65" s="171" customFormat="1" x14ac:dyDescent="0.3">
      <c r="B1067" s="170"/>
      <c r="D1067" s="165" t="s">
        <v>103</v>
      </c>
      <c r="E1067" s="172" t="s">
        <v>0</v>
      </c>
      <c r="F1067" s="173" t="s">
        <v>592</v>
      </c>
      <c r="H1067" s="174">
        <v>18.844999999999999</v>
      </c>
      <c r="L1067" s="170"/>
      <c r="M1067" s="175"/>
      <c r="T1067" s="176"/>
      <c r="AT1067" s="172" t="s">
        <v>103</v>
      </c>
      <c r="AU1067" s="172" t="s">
        <v>37</v>
      </c>
      <c r="AV1067" s="171" t="s">
        <v>37</v>
      </c>
      <c r="AW1067" s="171" t="s">
        <v>17</v>
      </c>
      <c r="AX1067" s="171" t="s">
        <v>35</v>
      </c>
      <c r="AY1067" s="172" t="s">
        <v>94</v>
      </c>
    </row>
    <row r="1068" spans="2:65" s="171" customFormat="1" x14ac:dyDescent="0.3">
      <c r="B1068" s="170"/>
      <c r="D1068" s="165" t="s">
        <v>103</v>
      </c>
      <c r="E1068" s="172" t="s">
        <v>0</v>
      </c>
      <c r="F1068" s="173" t="s">
        <v>593</v>
      </c>
      <c r="H1068" s="174">
        <v>11.068</v>
      </c>
      <c r="L1068" s="170"/>
      <c r="M1068" s="175"/>
      <c r="T1068" s="176"/>
      <c r="AT1068" s="172" t="s">
        <v>103</v>
      </c>
      <c r="AU1068" s="172" t="s">
        <v>37</v>
      </c>
      <c r="AV1068" s="171" t="s">
        <v>37</v>
      </c>
      <c r="AW1068" s="171" t="s">
        <v>17</v>
      </c>
      <c r="AX1068" s="171" t="s">
        <v>35</v>
      </c>
      <c r="AY1068" s="172" t="s">
        <v>94</v>
      </c>
    </row>
    <row r="1069" spans="2:65" s="171" customFormat="1" x14ac:dyDescent="0.3">
      <c r="B1069" s="170"/>
      <c r="D1069" s="165" t="s">
        <v>103</v>
      </c>
      <c r="E1069" s="172" t="s">
        <v>0</v>
      </c>
      <c r="F1069" s="173" t="s">
        <v>594</v>
      </c>
      <c r="H1069" s="174">
        <v>5.04</v>
      </c>
      <c r="L1069" s="170"/>
      <c r="M1069" s="175"/>
      <c r="T1069" s="176"/>
      <c r="AT1069" s="172" t="s">
        <v>103</v>
      </c>
      <c r="AU1069" s="172" t="s">
        <v>37</v>
      </c>
      <c r="AV1069" s="171" t="s">
        <v>37</v>
      </c>
      <c r="AW1069" s="171" t="s">
        <v>17</v>
      </c>
      <c r="AX1069" s="171" t="s">
        <v>35</v>
      </c>
      <c r="AY1069" s="172" t="s">
        <v>94</v>
      </c>
    </row>
    <row r="1070" spans="2:65" s="171" customFormat="1" x14ac:dyDescent="0.3">
      <c r="B1070" s="170"/>
      <c r="D1070" s="165" t="s">
        <v>103</v>
      </c>
      <c r="E1070" s="172" t="s">
        <v>0</v>
      </c>
      <c r="F1070" s="173" t="s">
        <v>595</v>
      </c>
      <c r="H1070" s="174">
        <v>0.68</v>
      </c>
      <c r="L1070" s="170"/>
      <c r="M1070" s="175"/>
      <c r="T1070" s="176"/>
      <c r="AT1070" s="172" t="s">
        <v>103</v>
      </c>
      <c r="AU1070" s="172" t="s">
        <v>37</v>
      </c>
      <c r="AV1070" s="171" t="s">
        <v>37</v>
      </c>
      <c r="AW1070" s="171" t="s">
        <v>17</v>
      </c>
      <c r="AX1070" s="171" t="s">
        <v>35</v>
      </c>
      <c r="AY1070" s="172" t="s">
        <v>94</v>
      </c>
    </row>
    <row r="1071" spans="2:65" s="164" customFormat="1" x14ac:dyDescent="0.3">
      <c r="B1071" s="163"/>
      <c r="D1071" s="165" t="s">
        <v>103</v>
      </c>
      <c r="E1071" s="166" t="s">
        <v>0</v>
      </c>
      <c r="F1071" s="167" t="s">
        <v>308</v>
      </c>
      <c r="H1071" s="166" t="s">
        <v>0</v>
      </c>
      <c r="L1071" s="163"/>
      <c r="M1071" s="168"/>
      <c r="T1071" s="169"/>
      <c r="AT1071" s="166" t="s">
        <v>103</v>
      </c>
      <c r="AU1071" s="166" t="s">
        <v>37</v>
      </c>
      <c r="AV1071" s="164" t="s">
        <v>36</v>
      </c>
      <c r="AW1071" s="164" t="s">
        <v>17</v>
      </c>
      <c r="AX1071" s="164" t="s">
        <v>35</v>
      </c>
      <c r="AY1071" s="166" t="s">
        <v>94</v>
      </c>
    </row>
    <row r="1072" spans="2:65" s="171" customFormat="1" x14ac:dyDescent="0.3">
      <c r="B1072" s="170"/>
      <c r="D1072" s="165" t="s">
        <v>103</v>
      </c>
      <c r="E1072" s="172" t="s">
        <v>0</v>
      </c>
      <c r="F1072" s="173" t="s">
        <v>597</v>
      </c>
      <c r="H1072" s="174">
        <v>18.72</v>
      </c>
      <c r="L1072" s="170"/>
      <c r="M1072" s="175"/>
      <c r="T1072" s="176"/>
      <c r="AT1072" s="172" t="s">
        <v>103</v>
      </c>
      <c r="AU1072" s="172" t="s">
        <v>37</v>
      </c>
      <c r="AV1072" s="171" t="s">
        <v>37</v>
      </c>
      <c r="AW1072" s="171" t="s">
        <v>17</v>
      </c>
      <c r="AX1072" s="171" t="s">
        <v>35</v>
      </c>
      <c r="AY1072" s="172" t="s">
        <v>94</v>
      </c>
    </row>
    <row r="1073" spans="2:65" s="171" customFormat="1" x14ac:dyDescent="0.3">
      <c r="B1073" s="170"/>
      <c r="D1073" s="165" t="s">
        <v>103</v>
      </c>
      <c r="E1073" s="172" t="s">
        <v>0</v>
      </c>
      <c r="F1073" s="173" t="s">
        <v>598</v>
      </c>
      <c r="H1073" s="174">
        <v>11.256</v>
      </c>
      <c r="L1073" s="170"/>
      <c r="M1073" s="175"/>
      <c r="T1073" s="176"/>
      <c r="AT1073" s="172" t="s">
        <v>103</v>
      </c>
      <c r="AU1073" s="172" t="s">
        <v>37</v>
      </c>
      <c r="AV1073" s="171" t="s">
        <v>37</v>
      </c>
      <c r="AW1073" s="171" t="s">
        <v>17</v>
      </c>
      <c r="AX1073" s="171" t="s">
        <v>35</v>
      </c>
      <c r="AY1073" s="172" t="s">
        <v>94</v>
      </c>
    </row>
    <row r="1074" spans="2:65" s="171" customFormat="1" x14ac:dyDescent="0.3">
      <c r="B1074" s="170"/>
      <c r="D1074" s="165" t="s">
        <v>103</v>
      </c>
      <c r="E1074" s="172" t="s">
        <v>0</v>
      </c>
      <c r="F1074" s="173" t="s">
        <v>599</v>
      </c>
      <c r="H1074" s="174">
        <v>5.6280000000000001</v>
      </c>
      <c r="L1074" s="170"/>
      <c r="M1074" s="175"/>
      <c r="T1074" s="176"/>
      <c r="AT1074" s="172" t="s">
        <v>103</v>
      </c>
      <c r="AU1074" s="172" t="s">
        <v>37</v>
      </c>
      <c r="AV1074" s="171" t="s">
        <v>37</v>
      </c>
      <c r="AW1074" s="171" t="s">
        <v>17</v>
      </c>
      <c r="AX1074" s="171" t="s">
        <v>35</v>
      </c>
      <c r="AY1074" s="172" t="s">
        <v>94</v>
      </c>
    </row>
    <row r="1075" spans="2:65" s="171" customFormat="1" x14ac:dyDescent="0.3">
      <c r="B1075" s="170"/>
      <c r="D1075" s="165" t="s">
        <v>103</v>
      </c>
      <c r="E1075" s="172" t="s">
        <v>0</v>
      </c>
      <c r="F1075" s="173" t="s">
        <v>600</v>
      </c>
      <c r="H1075" s="174">
        <v>1.5069999999999999</v>
      </c>
      <c r="L1075" s="170"/>
      <c r="M1075" s="175"/>
      <c r="T1075" s="176"/>
      <c r="AT1075" s="172" t="s">
        <v>103</v>
      </c>
      <c r="AU1075" s="172" t="s">
        <v>37</v>
      </c>
      <c r="AV1075" s="171" t="s">
        <v>37</v>
      </c>
      <c r="AW1075" s="171" t="s">
        <v>17</v>
      </c>
      <c r="AX1075" s="171" t="s">
        <v>35</v>
      </c>
      <c r="AY1075" s="172" t="s">
        <v>94</v>
      </c>
    </row>
    <row r="1076" spans="2:65" s="171" customFormat="1" x14ac:dyDescent="0.3">
      <c r="B1076" s="170"/>
      <c r="D1076" s="165" t="s">
        <v>103</v>
      </c>
      <c r="E1076" s="172" t="s">
        <v>0</v>
      </c>
      <c r="F1076" s="173" t="s">
        <v>601</v>
      </c>
      <c r="H1076" s="174">
        <v>2.3719999999999999</v>
      </c>
      <c r="L1076" s="170"/>
      <c r="M1076" s="175"/>
      <c r="T1076" s="176"/>
      <c r="AT1076" s="172" t="s">
        <v>103</v>
      </c>
      <c r="AU1076" s="172" t="s">
        <v>37</v>
      </c>
      <c r="AV1076" s="171" t="s">
        <v>37</v>
      </c>
      <c r="AW1076" s="171" t="s">
        <v>17</v>
      </c>
      <c r="AX1076" s="171" t="s">
        <v>35</v>
      </c>
      <c r="AY1076" s="172" t="s">
        <v>94</v>
      </c>
    </row>
    <row r="1077" spans="2:65" s="79" customFormat="1" ht="24" customHeight="1" x14ac:dyDescent="0.3">
      <c r="B1077" s="150"/>
      <c r="C1077" s="151" t="s">
        <v>1497</v>
      </c>
      <c r="D1077" s="151" t="s">
        <v>96</v>
      </c>
      <c r="E1077" s="152" t="s">
        <v>1508</v>
      </c>
      <c r="F1077" s="153" t="s">
        <v>1509</v>
      </c>
      <c r="G1077" s="154" t="s">
        <v>99</v>
      </c>
      <c r="H1077" s="155">
        <v>14.476000000000001</v>
      </c>
      <c r="I1077" s="156"/>
      <c r="J1077" s="156">
        <f>ROUND(I1077*H1077,2)</f>
        <v>0</v>
      </c>
      <c r="K1077" s="153" t="s">
        <v>100</v>
      </c>
      <c r="L1077" s="80"/>
      <c r="M1077" s="157" t="s">
        <v>0</v>
      </c>
      <c r="N1077" s="158" t="s">
        <v>24</v>
      </c>
      <c r="O1077" s="159">
        <v>1.585</v>
      </c>
      <c r="P1077" s="159">
        <f>O1077*H1077</f>
        <v>22.944459999999999</v>
      </c>
      <c r="Q1077" s="159">
        <v>2.5000000000000001E-4</v>
      </c>
      <c r="R1077" s="159">
        <f>Q1077*H1077</f>
        <v>3.6190000000000003E-3</v>
      </c>
      <c r="S1077" s="159">
        <v>0</v>
      </c>
      <c r="T1077" s="160">
        <f>S1077*H1077</f>
        <v>0</v>
      </c>
      <c r="AR1077" s="161" t="s">
        <v>182</v>
      </c>
      <c r="AT1077" s="161" t="s">
        <v>96</v>
      </c>
      <c r="AU1077" s="161" t="s">
        <v>37</v>
      </c>
      <c r="AY1077" s="72" t="s">
        <v>94</v>
      </c>
      <c r="BE1077" s="162">
        <f>IF(N1077="základní",J1077,0)</f>
        <v>0</v>
      </c>
      <c r="BF1077" s="162">
        <f>IF(N1077="snížená",J1077,0)</f>
        <v>0</v>
      </c>
      <c r="BG1077" s="162">
        <f>IF(N1077="zákl. přenesená",J1077,0)</f>
        <v>0</v>
      </c>
      <c r="BH1077" s="162">
        <f>IF(N1077="sníž. přenesená",J1077,0)</f>
        <v>0</v>
      </c>
      <c r="BI1077" s="162">
        <f>IF(N1077="nulová",J1077,0)</f>
        <v>0</v>
      </c>
      <c r="BJ1077" s="72" t="s">
        <v>36</v>
      </c>
      <c r="BK1077" s="162">
        <f>ROUND(I1077*H1077,2)</f>
        <v>0</v>
      </c>
      <c r="BL1077" s="72" t="s">
        <v>182</v>
      </c>
      <c r="BM1077" s="161" t="s">
        <v>1510</v>
      </c>
    </row>
    <row r="1078" spans="2:65" s="164" customFormat="1" x14ac:dyDescent="0.3">
      <c r="B1078" s="163"/>
      <c r="D1078" s="165" t="s">
        <v>103</v>
      </c>
      <c r="E1078" s="166" t="s">
        <v>0</v>
      </c>
      <c r="F1078" s="167" t="s">
        <v>302</v>
      </c>
      <c r="H1078" s="166" t="s">
        <v>0</v>
      </c>
      <c r="L1078" s="163"/>
      <c r="M1078" s="168"/>
      <c r="T1078" s="169"/>
      <c r="AT1078" s="166" t="s">
        <v>103</v>
      </c>
      <c r="AU1078" s="166" t="s">
        <v>37</v>
      </c>
      <c r="AV1078" s="164" t="s">
        <v>36</v>
      </c>
      <c r="AW1078" s="164" t="s">
        <v>17</v>
      </c>
      <c r="AX1078" s="164" t="s">
        <v>35</v>
      </c>
      <c r="AY1078" s="166" t="s">
        <v>94</v>
      </c>
    </row>
    <row r="1079" spans="2:65" s="171" customFormat="1" x14ac:dyDescent="0.3">
      <c r="B1079" s="170"/>
      <c r="D1079" s="165" t="s">
        <v>103</v>
      </c>
      <c r="E1079" s="172" t="s">
        <v>0</v>
      </c>
      <c r="F1079" s="173" t="s">
        <v>596</v>
      </c>
      <c r="H1079" s="174">
        <v>1.89</v>
      </c>
      <c r="L1079" s="170"/>
      <c r="M1079" s="175"/>
      <c r="T1079" s="176"/>
      <c r="AT1079" s="172" t="s">
        <v>103</v>
      </c>
      <c r="AU1079" s="172" t="s">
        <v>37</v>
      </c>
      <c r="AV1079" s="171" t="s">
        <v>37</v>
      </c>
      <c r="AW1079" s="171" t="s">
        <v>17</v>
      </c>
      <c r="AX1079" s="171" t="s">
        <v>35</v>
      </c>
      <c r="AY1079" s="172" t="s">
        <v>94</v>
      </c>
    </row>
    <row r="1080" spans="2:65" s="164" customFormat="1" x14ac:dyDescent="0.3">
      <c r="B1080" s="163"/>
      <c r="D1080" s="165" t="s">
        <v>103</v>
      </c>
      <c r="E1080" s="166" t="s">
        <v>0</v>
      </c>
      <c r="F1080" s="167" t="s">
        <v>308</v>
      </c>
      <c r="H1080" s="166" t="s">
        <v>0</v>
      </c>
      <c r="L1080" s="163"/>
      <c r="M1080" s="168"/>
      <c r="T1080" s="169"/>
      <c r="AT1080" s="166" t="s">
        <v>103</v>
      </c>
      <c r="AU1080" s="166" t="s">
        <v>37</v>
      </c>
      <c r="AV1080" s="164" t="s">
        <v>36</v>
      </c>
      <c r="AW1080" s="164" t="s">
        <v>17</v>
      </c>
      <c r="AX1080" s="164" t="s">
        <v>35</v>
      </c>
      <c r="AY1080" s="166" t="s">
        <v>94</v>
      </c>
    </row>
    <row r="1081" spans="2:65" s="171" customFormat="1" x14ac:dyDescent="0.3">
      <c r="B1081" s="170"/>
      <c r="D1081" s="165" t="s">
        <v>103</v>
      </c>
      <c r="E1081" s="172" t="s">
        <v>0</v>
      </c>
      <c r="F1081" s="173" t="s">
        <v>602</v>
      </c>
      <c r="H1081" s="174">
        <v>12.586</v>
      </c>
      <c r="L1081" s="170"/>
      <c r="M1081" s="175"/>
      <c r="T1081" s="176"/>
      <c r="AT1081" s="172" t="s">
        <v>103</v>
      </c>
      <c r="AU1081" s="172" t="s">
        <v>37</v>
      </c>
      <c r="AV1081" s="171" t="s">
        <v>37</v>
      </c>
      <c r="AW1081" s="171" t="s">
        <v>17</v>
      </c>
      <c r="AX1081" s="171" t="s">
        <v>35</v>
      </c>
      <c r="AY1081" s="172" t="s">
        <v>94</v>
      </c>
    </row>
    <row r="1082" spans="2:65" s="79" customFormat="1" ht="24" customHeight="1" x14ac:dyDescent="0.3">
      <c r="B1082" s="150"/>
      <c r="C1082" s="151" t="s">
        <v>1503</v>
      </c>
      <c r="D1082" s="151" t="s">
        <v>96</v>
      </c>
      <c r="E1082" s="152" t="s">
        <v>1512</v>
      </c>
      <c r="F1082" s="153" t="s">
        <v>1513</v>
      </c>
      <c r="G1082" s="154" t="s">
        <v>216</v>
      </c>
      <c r="H1082" s="155">
        <v>14</v>
      </c>
      <c r="I1082" s="156"/>
      <c r="J1082" s="156">
        <f>ROUND(I1082*H1082,2)</f>
        <v>0</v>
      </c>
      <c r="K1082" s="153" t="s">
        <v>100</v>
      </c>
      <c r="L1082" s="80"/>
      <c r="M1082" s="157" t="s">
        <v>0</v>
      </c>
      <c r="N1082" s="158" t="s">
        <v>24</v>
      </c>
      <c r="O1082" s="159">
        <v>1.5589999999999999</v>
      </c>
      <c r="P1082" s="159">
        <f>O1082*H1082</f>
        <v>21.826000000000001</v>
      </c>
      <c r="Q1082" s="159">
        <v>2.5000000000000001E-4</v>
      </c>
      <c r="R1082" s="159">
        <f>Q1082*H1082</f>
        <v>3.5000000000000001E-3</v>
      </c>
      <c r="S1082" s="159">
        <v>0</v>
      </c>
      <c r="T1082" s="160">
        <f>S1082*H1082</f>
        <v>0</v>
      </c>
      <c r="AR1082" s="161" t="s">
        <v>182</v>
      </c>
      <c r="AT1082" s="161" t="s">
        <v>96</v>
      </c>
      <c r="AU1082" s="161" t="s">
        <v>37</v>
      </c>
      <c r="AY1082" s="72" t="s">
        <v>94</v>
      </c>
      <c r="BE1082" s="162">
        <f>IF(N1082="základní",J1082,0)</f>
        <v>0</v>
      </c>
      <c r="BF1082" s="162">
        <f>IF(N1082="snížená",J1082,0)</f>
        <v>0</v>
      </c>
      <c r="BG1082" s="162">
        <f>IF(N1082="zákl. přenesená",J1082,0)</f>
        <v>0</v>
      </c>
      <c r="BH1082" s="162">
        <f>IF(N1082="sníž. přenesená",J1082,0)</f>
        <v>0</v>
      </c>
      <c r="BI1082" s="162">
        <f>IF(N1082="nulová",J1082,0)</f>
        <v>0</v>
      </c>
      <c r="BJ1082" s="72" t="s">
        <v>36</v>
      </c>
      <c r="BK1082" s="162">
        <f>ROUND(I1082*H1082,2)</f>
        <v>0</v>
      </c>
      <c r="BL1082" s="72" t="s">
        <v>182</v>
      </c>
      <c r="BM1082" s="161" t="s">
        <v>1514</v>
      </c>
    </row>
    <row r="1083" spans="2:65" s="164" customFormat="1" x14ac:dyDescent="0.3">
      <c r="B1083" s="163"/>
      <c r="D1083" s="165" t="s">
        <v>103</v>
      </c>
      <c r="E1083" s="166" t="s">
        <v>0</v>
      </c>
      <c r="F1083" s="167" t="s">
        <v>297</v>
      </c>
      <c r="H1083" s="166" t="s">
        <v>0</v>
      </c>
      <c r="L1083" s="163"/>
      <c r="M1083" s="168"/>
      <c r="T1083" s="169"/>
      <c r="AT1083" s="166" t="s">
        <v>103</v>
      </c>
      <c r="AU1083" s="166" t="s">
        <v>37</v>
      </c>
      <c r="AV1083" s="164" t="s">
        <v>36</v>
      </c>
      <c r="AW1083" s="164" t="s">
        <v>17</v>
      </c>
      <c r="AX1083" s="164" t="s">
        <v>35</v>
      </c>
      <c r="AY1083" s="166" t="s">
        <v>94</v>
      </c>
    </row>
    <row r="1084" spans="2:65" s="171" customFormat="1" x14ac:dyDescent="0.3">
      <c r="B1084" s="170"/>
      <c r="D1084" s="165" t="s">
        <v>103</v>
      </c>
      <c r="E1084" s="172" t="s">
        <v>0</v>
      </c>
      <c r="F1084" s="173" t="s">
        <v>1515</v>
      </c>
      <c r="H1084" s="174">
        <v>14</v>
      </c>
      <c r="L1084" s="170"/>
      <c r="M1084" s="175"/>
      <c r="T1084" s="176"/>
      <c r="AT1084" s="172" t="s">
        <v>103</v>
      </c>
      <c r="AU1084" s="172" t="s">
        <v>37</v>
      </c>
      <c r="AV1084" s="171" t="s">
        <v>37</v>
      </c>
      <c r="AW1084" s="171" t="s">
        <v>17</v>
      </c>
      <c r="AX1084" s="171" t="s">
        <v>35</v>
      </c>
      <c r="AY1084" s="172" t="s">
        <v>94</v>
      </c>
    </row>
    <row r="1085" spans="2:65" s="79" customFormat="1" ht="36" customHeight="1" x14ac:dyDescent="0.3">
      <c r="B1085" s="150"/>
      <c r="C1085" s="177" t="s">
        <v>1507</v>
      </c>
      <c r="D1085" s="177" t="s">
        <v>176</v>
      </c>
      <c r="E1085" s="178" t="s">
        <v>1517</v>
      </c>
      <c r="F1085" s="179" t="s">
        <v>1932</v>
      </c>
      <c r="G1085" s="180" t="s">
        <v>216</v>
      </c>
      <c r="H1085" s="181">
        <v>2</v>
      </c>
      <c r="I1085" s="182"/>
      <c r="J1085" s="182">
        <f>ROUND(I1085*H1085,2)</f>
        <v>0</v>
      </c>
      <c r="K1085" s="179" t="s">
        <v>0</v>
      </c>
      <c r="L1085" s="183"/>
      <c r="M1085" s="184" t="s">
        <v>0</v>
      </c>
      <c r="N1085" s="185" t="s">
        <v>24</v>
      </c>
      <c r="O1085" s="159">
        <v>0</v>
      </c>
      <c r="P1085" s="159">
        <f>O1085*H1085</f>
        <v>0</v>
      </c>
      <c r="Q1085" s="159">
        <v>0.01</v>
      </c>
      <c r="R1085" s="159">
        <f>Q1085*H1085</f>
        <v>0.02</v>
      </c>
      <c r="S1085" s="159">
        <v>0</v>
      </c>
      <c r="T1085" s="160">
        <f>S1085*H1085</f>
        <v>0</v>
      </c>
      <c r="AR1085" s="161" t="s">
        <v>265</v>
      </c>
      <c r="AT1085" s="161" t="s">
        <v>176</v>
      </c>
      <c r="AU1085" s="161" t="s">
        <v>37</v>
      </c>
      <c r="AY1085" s="72" t="s">
        <v>94</v>
      </c>
      <c r="BE1085" s="162">
        <f>IF(N1085="základní",J1085,0)</f>
        <v>0</v>
      </c>
      <c r="BF1085" s="162">
        <f>IF(N1085="snížená",J1085,0)</f>
        <v>0</v>
      </c>
      <c r="BG1085" s="162">
        <f>IF(N1085="zákl. přenesená",J1085,0)</f>
        <v>0</v>
      </c>
      <c r="BH1085" s="162">
        <f>IF(N1085="sníž. přenesená",J1085,0)</f>
        <v>0</v>
      </c>
      <c r="BI1085" s="162">
        <f>IF(N1085="nulová",J1085,0)</f>
        <v>0</v>
      </c>
      <c r="BJ1085" s="72" t="s">
        <v>36</v>
      </c>
      <c r="BK1085" s="162">
        <f>ROUND(I1085*H1085,2)</f>
        <v>0</v>
      </c>
      <c r="BL1085" s="72" t="s">
        <v>182</v>
      </c>
      <c r="BM1085" s="161" t="s">
        <v>1518</v>
      </c>
    </row>
    <row r="1086" spans="2:65" s="171" customFormat="1" x14ac:dyDescent="0.3">
      <c r="B1086" s="170"/>
      <c r="D1086" s="165" t="s">
        <v>103</v>
      </c>
      <c r="E1086" s="172" t="s">
        <v>0</v>
      </c>
      <c r="F1086" s="173" t="s">
        <v>1519</v>
      </c>
      <c r="H1086" s="174">
        <v>2</v>
      </c>
      <c r="L1086" s="170"/>
      <c r="M1086" s="175"/>
      <c r="T1086" s="176"/>
      <c r="AT1086" s="172" t="s">
        <v>103</v>
      </c>
      <c r="AU1086" s="172" t="s">
        <v>37</v>
      </c>
      <c r="AV1086" s="171" t="s">
        <v>37</v>
      </c>
      <c r="AW1086" s="171" t="s">
        <v>17</v>
      </c>
      <c r="AX1086" s="171" t="s">
        <v>35</v>
      </c>
      <c r="AY1086" s="172" t="s">
        <v>94</v>
      </c>
    </row>
    <row r="1087" spans="2:65" s="79" customFormat="1" ht="36" customHeight="1" x14ac:dyDescent="0.3">
      <c r="B1087" s="150"/>
      <c r="C1087" s="177" t="s">
        <v>1511</v>
      </c>
      <c r="D1087" s="177" t="s">
        <v>176</v>
      </c>
      <c r="E1087" s="178" t="s">
        <v>1521</v>
      </c>
      <c r="F1087" s="179" t="s">
        <v>1933</v>
      </c>
      <c r="G1087" s="180" t="s">
        <v>216</v>
      </c>
      <c r="H1087" s="181">
        <v>9</v>
      </c>
      <c r="I1087" s="182"/>
      <c r="J1087" s="182">
        <f>ROUND(I1087*H1087,2)</f>
        <v>0</v>
      </c>
      <c r="K1087" s="179" t="s">
        <v>0</v>
      </c>
      <c r="L1087" s="183"/>
      <c r="M1087" s="184" t="s">
        <v>0</v>
      </c>
      <c r="N1087" s="185" t="s">
        <v>24</v>
      </c>
      <c r="O1087" s="159">
        <v>0</v>
      </c>
      <c r="P1087" s="159">
        <f>O1087*H1087</f>
        <v>0</v>
      </c>
      <c r="Q1087" s="159">
        <v>0.01</v>
      </c>
      <c r="R1087" s="159">
        <f>Q1087*H1087</f>
        <v>0.09</v>
      </c>
      <c r="S1087" s="159">
        <v>0</v>
      </c>
      <c r="T1087" s="160">
        <f>S1087*H1087</f>
        <v>0</v>
      </c>
      <c r="AR1087" s="161" t="s">
        <v>265</v>
      </c>
      <c r="AT1087" s="161" t="s">
        <v>176</v>
      </c>
      <c r="AU1087" s="161" t="s">
        <v>37</v>
      </c>
      <c r="AY1087" s="72" t="s">
        <v>94</v>
      </c>
      <c r="BE1087" s="162">
        <f>IF(N1087="základní",J1087,0)</f>
        <v>0</v>
      </c>
      <c r="BF1087" s="162">
        <f>IF(N1087="snížená",J1087,0)</f>
        <v>0</v>
      </c>
      <c r="BG1087" s="162">
        <f>IF(N1087="zákl. přenesená",J1087,0)</f>
        <v>0</v>
      </c>
      <c r="BH1087" s="162">
        <f>IF(N1087="sníž. přenesená",J1087,0)</f>
        <v>0</v>
      </c>
      <c r="BI1087" s="162">
        <f>IF(N1087="nulová",J1087,0)</f>
        <v>0</v>
      </c>
      <c r="BJ1087" s="72" t="s">
        <v>36</v>
      </c>
      <c r="BK1087" s="162">
        <f>ROUND(I1087*H1087,2)</f>
        <v>0</v>
      </c>
      <c r="BL1087" s="72" t="s">
        <v>182</v>
      </c>
      <c r="BM1087" s="161" t="s">
        <v>1522</v>
      </c>
    </row>
    <row r="1088" spans="2:65" s="171" customFormat="1" x14ac:dyDescent="0.3">
      <c r="B1088" s="170"/>
      <c r="D1088" s="165" t="s">
        <v>103</v>
      </c>
      <c r="E1088" s="172" t="s">
        <v>0</v>
      </c>
      <c r="F1088" s="173" t="s">
        <v>1523</v>
      </c>
      <c r="H1088" s="174">
        <v>9</v>
      </c>
      <c r="L1088" s="170"/>
      <c r="M1088" s="175"/>
      <c r="T1088" s="176"/>
      <c r="AT1088" s="172" t="s">
        <v>103</v>
      </c>
      <c r="AU1088" s="172" t="s">
        <v>37</v>
      </c>
      <c r="AV1088" s="171" t="s">
        <v>37</v>
      </c>
      <c r="AW1088" s="171" t="s">
        <v>17</v>
      </c>
      <c r="AX1088" s="171" t="s">
        <v>35</v>
      </c>
      <c r="AY1088" s="172" t="s">
        <v>94</v>
      </c>
    </row>
    <row r="1089" spans="2:65" s="79" customFormat="1" ht="36" customHeight="1" x14ac:dyDescent="0.3">
      <c r="B1089" s="150"/>
      <c r="C1089" s="177" t="s">
        <v>1516</v>
      </c>
      <c r="D1089" s="177" t="s">
        <v>176</v>
      </c>
      <c r="E1089" s="178" t="s">
        <v>1525</v>
      </c>
      <c r="F1089" s="179" t="s">
        <v>1934</v>
      </c>
      <c r="G1089" s="180" t="s">
        <v>216</v>
      </c>
      <c r="H1089" s="181">
        <v>2</v>
      </c>
      <c r="I1089" s="182"/>
      <c r="J1089" s="182">
        <f>ROUND(I1089*H1089,2)</f>
        <v>0</v>
      </c>
      <c r="K1089" s="179" t="s">
        <v>0</v>
      </c>
      <c r="L1089" s="183"/>
      <c r="M1089" s="184" t="s">
        <v>0</v>
      </c>
      <c r="N1089" s="185" t="s">
        <v>24</v>
      </c>
      <c r="O1089" s="159">
        <v>0</v>
      </c>
      <c r="P1089" s="159">
        <f>O1089*H1089</f>
        <v>0</v>
      </c>
      <c r="Q1089" s="159">
        <v>0.01</v>
      </c>
      <c r="R1089" s="159">
        <f>Q1089*H1089</f>
        <v>0.02</v>
      </c>
      <c r="S1089" s="159">
        <v>0</v>
      </c>
      <c r="T1089" s="160">
        <f>S1089*H1089</f>
        <v>0</v>
      </c>
      <c r="AR1089" s="161" t="s">
        <v>265</v>
      </c>
      <c r="AT1089" s="161" t="s">
        <v>176</v>
      </c>
      <c r="AU1089" s="161" t="s">
        <v>37</v>
      </c>
      <c r="AY1089" s="72" t="s">
        <v>94</v>
      </c>
      <c r="BE1089" s="162">
        <f>IF(N1089="základní",J1089,0)</f>
        <v>0</v>
      </c>
      <c r="BF1089" s="162">
        <f>IF(N1089="snížená",J1089,0)</f>
        <v>0</v>
      </c>
      <c r="BG1089" s="162">
        <f>IF(N1089="zákl. přenesená",J1089,0)</f>
        <v>0</v>
      </c>
      <c r="BH1089" s="162">
        <f>IF(N1089="sníž. přenesená",J1089,0)</f>
        <v>0</v>
      </c>
      <c r="BI1089" s="162">
        <f>IF(N1089="nulová",J1089,0)</f>
        <v>0</v>
      </c>
      <c r="BJ1089" s="72" t="s">
        <v>36</v>
      </c>
      <c r="BK1089" s="162">
        <f>ROUND(I1089*H1089,2)</f>
        <v>0</v>
      </c>
      <c r="BL1089" s="72" t="s">
        <v>182</v>
      </c>
      <c r="BM1089" s="161" t="s">
        <v>1526</v>
      </c>
    </row>
    <row r="1090" spans="2:65" s="171" customFormat="1" x14ac:dyDescent="0.3">
      <c r="B1090" s="170"/>
      <c r="D1090" s="165" t="s">
        <v>103</v>
      </c>
      <c r="E1090" s="172" t="s">
        <v>0</v>
      </c>
      <c r="F1090" s="173" t="s">
        <v>1519</v>
      </c>
      <c r="H1090" s="174">
        <v>2</v>
      </c>
      <c r="L1090" s="170"/>
      <c r="M1090" s="175"/>
      <c r="T1090" s="176"/>
      <c r="AT1090" s="172" t="s">
        <v>103</v>
      </c>
      <c r="AU1090" s="172" t="s">
        <v>37</v>
      </c>
      <c r="AV1090" s="171" t="s">
        <v>37</v>
      </c>
      <c r="AW1090" s="171" t="s">
        <v>17</v>
      </c>
      <c r="AX1090" s="171" t="s">
        <v>35</v>
      </c>
      <c r="AY1090" s="172" t="s">
        <v>94</v>
      </c>
    </row>
    <row r="1091" spans="2:65" s="79" customFormat="1" ht="36" customHeight="1" x14ac:dyDescent="0.3">
      <c r="B1091" s="150"/>
      <c r="C1091" s="177" t="s">
        <v>1520</v>
      </c>
      <c r="D1091" s="177" t="s">
        <v>176</v>
      </c>
      <c r="E1091" s="178" t="s">
        <v>1528</v>
      </c>
      <c r="F1091" s="179" t="s">
        <v>1935</v>
      </c>
      <c r="G1091" s="180" t="s">
        <v>216</v>
      </c>
      <c r="H1091" s="181">
        <v>1</v>
      </c>
      <c r="I1091" s="182"/>
      <c r="J1091" s="182">
        <f>ROUND(I1091*H1091,2)</f>
        <v>0</v>
      </c>
      <c r="K1091" s="179" t="s">
        <v>0</v>
      </c>
      <c r="L1091" s="183"/>
      <c r="M1091" s="184" t="s">
        <v>0</v>
      </c>
      <c r="N1091" s="185" t="s">
        <v>24</v>
      </c>
      <c r="O1091" s="159">
        <v>0</v>
      </c>
      <c r="P1091" s="159">
        <f>O1091*H1091</f>
        <v>0</v>
      </c>
      <c r="Q1091" s="159">
        <v>0.01</v>
      </c>
      <c r="R1091" s="159">
        <f>Q1091*H1091</f>
        <v>0.01</v>
      </c>
      <c r="S1091" s="159">
        <v>0</v>
      </c>
      <c r="T1091" s="160">
        <f>S1091*H1091</f>
        <v>0</v>
      </c>
      <c r="AR1091" s="161" t="s">
        <v>265</v>
      </c>
      <c r="AT1091" s="161" t="s">
        <v>176</v>
      </c>
      <c r="AU1091" s="161" t="s">
        <v>37</v>
      </c>
      <c r="AY1091" s="72" t="s">
        <v>94</v>
      </c>
      <c r="BE1091" s="162">
        <f>IF(N1091="základní",J1091,0)</f>
        <v>0</v>
      </c>
      <c r="BF1091" s="162">
        <f>IF(N1091="snížená",J1091,0)</f>
        <v>0</v>
      </c>
      <c r="BG1091" s="162">
        <f>IF(N1091="zákl. přenesená",J1091,0)</f>
        <v>0</v>
      </c>
      <c r="BH1091" s="162">
        <f>IF(N1091="sníž. přenesená",J1091,0)</f>
        <v>0</v>
      </c>
      <c r="BI1091" s="162">
        <f>IF(N1091="nulová",J1091,0)</f>
        <v>0</v>
      </c>
      <c r="BJ1091" s="72" t="s">
        <v>36</v>
      </c>
      <c r="BK1091" s="162">
        <f>ROUND(I1091*H1091,2)</f>
        <v>0</v>
      </c>
      <c r="BL1091" s="72" t="s">
        <v>182</v>
      </c>
      <c r="BM1091" s="161" t="s">
        <v>1529</v>
      </c>
    </row>
    <row r="1092" spans="2:65" s="171" customFormat="1" x14ac:dyDescent="0.3">
      <c r="B1092" s="170"/>
      <c r="D1092" s="165" t="s">
        <v>103</v>
      </c>
      <c r="E1092" s="172" t="s">
        <v>0</v>
      </c>
      <c r="F1092" s="173" t="s">
        <v>1530</v>
      </c>
      <c r="H1092" s="174">
        <v>1</v>
      </c>
      <c r="L1092" s="170"/>
      <c r="M1092" s="175"/>
      <c r="T1092" s="176"/>
      <c r="AT1092" s="172" t="s">
        <v>103</v>
      </c>
      <c r="AU1092" s="172" t="s">
        <v>37</v>
      </c>
      <c r="AV1092" s="171" t="s">
        <v>37</v>
      </c>
      <c r="AW1092" s="171" t="s">
        <v>17</v>
      </c>
      <c r="AX1092" s="171" t="s">
        <v>35</v>
      </c>
      <c r="AY1092" s="172" t="s">
        <v>94</v>
      </c>
    </row>
    <row r="1093" spans="2:65" s="79" customFormat="1" ht="24" customHeight="1" x14ac:dyDescent="0.3">
      <c r="B1093" s="150"/>
      <c r="C1093" s="151" t="s">
        <v>1524</v>
      </c>
      <c r="D1093" s="151" t="s">
        <v>96</v>
      </c>
      <c r="E1093" s="152" t="s">
        <v>1532</v>
      </c>
      <c r="F1093" s="153" t="s">
        <v>1533</v>
      </c>
      <c r="G1093" s="154" t="s">
        <v>99</v>
      </c>
      <c r="H1093" s="155">
        <v>35.179000000000002</v>
      </c>
      <c r="I1093" s="156"/>
      <c r="J1093" s="156">
        <f>ROUND(I1093*H1093,2)</f>
        <v>0</v>
      </c>
      <c r="K1093" s="153" t="s">
        <v>100</v>
      </c>
      <c r="L1093" s="80"/>
      <c r="M1093" s="157" t="s">
        <v>0</v>
      </c>
      <c r="N1093" s="158" t="s">
        <v>24</v>
      </c>
      <c r="O1093" s="159">
        <v>0.94899999999999995</v>
      </c>
      <c r="P1093" s="159">
        <f>O1093*H1093</f>
        <v>33.384870999999997</v>
      </c>
      <c r="Q1093" s="159">
        <v>0</v>
      </c>
      <c r="R1093" s="159">
        <f>Q1093*H1093</f>
        <v>0</v>
      </c>
      <c r="S1093" s="159">
        <v>0</v>
      </c>
      <c r="T1093" s="160">
        <f>S1093*H1093</f>
        <v>0</v>
      </c>
      <c r="AR1093" s="161" t="s">
        <v>182</v>
      </c>
      <c r="AT1093" s="161" t="s">
        <v>96</v>
      </c>
      <c r="AU1093" s="161" t="s">
        <v>37</v>
      </c>
      <c r="AY1093" s="72" t="s">
        <v>94</v>
      </c>
      <c r="BE1093" s="162">
        <f>IF(N1093="základní",J1093,0)</f>
        <v>0</v>
      </c>
      <c r="BF1093" s="162">
        <f>IF(N1093="snížená",J1093,0)</f>
        <v>0</v>
      </c>
      <c r="BG1093" s="162">
        <f>IF(N1093="zákl. přenesená",J1093,0)</f>
        <v>0</v>
      </c>
      <c r="BH1093" s="162">
        <f>IF(N1093="sníž. přenesená",J1093,0)</f>
        <v>0</v>
      </c>
      <c r="BI1093" s="162">
        <f>IF(N1093="nulová",J1093,0)</f>
        <v>0</v>
      </c>
      <c r="BJ1093" s="72" t="s">
        <v>36</v>
      </c>
      <c r="BK1093" s="162">
        <f>ROUND(I1093*H1093,2)</f>
        <v>0</v>
      </c>
      <c r="BL1093" s="72" t="s">
        <v>182</v>
      </c>
      <c r="BM1093" s="161" t="s">
        <v>1534</v>
      </c>
    </row>
    <row r="1094" spans="2:65" s="164" customFormat="1" x14ac:dyDescent="0.3">
      <c r="B1094" s="163"/>
      <c r="D1094" s="165" t="s">
        <v>103</v>
      </c>
      <c r="E1094" s="166" t="s">
        <v>0</v>
      </c>
      <c r="F1094" s="167" t="s">
        <v>302</v>
      </c>
      <c r="H1094" s="166" t="s">
        <v>0</v>
      </c>
      <c r="L1094" s="163"/>
      <c r="M1094" s="168"/>
      <c r="T1094" s="169"/>
      <c r="AT1094" s="166" t="s">
        <v>103</v>
      </c>
      <c r="AU1094" s="166" t="s">
        <v>37</v>
      </c>
      <c r="AV1094" s="164" t="s">
        <v>36</v>
      </c>
      <c r="AW1094" s="164" t="s">
        <v>17</v>
      </c>
      <c r="AX1094" s="164" t="s">
        <v>35</v>
      </c>
      <c r="AY1094" s="166" t="s">
        <v>94</v>
      </c>
    </row>
    <row r="1095" spans="2:65" s="171" customFormat="1" x14ac:dyDescent="0.3">
      <c r="B1095" s="170"/>
      <c r="D1095" s="165" t="s">
        <v>103</v>
      </c>
      <c r="E1095" s="172" t="s">
        <v>0</v>
      </c>
      <c r="F1095" s="173" t="s">
        <v>593</v>
      </c>
      <c r="H1095" s="174">
        <v>11.068</v>
      </c>
      <c r="L1095" s="170"/>
      <c r="M1095" s="175"/>
      <c r="T1095" s="176"/>
      <c r="AT1095" s="172" t="s">
        <v>103</v>
      </c>
      <c r="AU1095" s="172" t="s">
        <v>37</v>
      </c>
      <c r="AV1095" s="171" t="s">
        <v>37</v>
      </c>
      <c r="AW1095" s="171" t="s">
        <v>17</v>
      </c>
      <c r="AX1095" s="171" t="s">
        <v>35</v>
      </c>
      <c r="AY1095" s="172" t="s">
        <v>94</v>
      </c>
    </row>
    <row r="1096" spans="2:65" s="171" customFormat="1" x14ac:dyDescent="0.3">
      <c r="B1096" s="170"/>
      <c r="D1096" s="165" t="s">
        <v>103</v>
      </c>
      <c r="E1096" s="172" t="s">
        <v>0</v>
      </c>
      <c r="F1096" s="173" t="s">
        <v>594</v>
      </c>
      <c r="H1096" s="174">
        <v>5.04</v>
      </c>
      <c r="L1096" s="170"/>
      <c r="M1096" s="175"/>
      <c r="T1096" s="176"/>
      <c r="AT1096" s="172" t="s">
        <v>103</v>
      </c>
      <c r="AU1096" s="172" t="s">
        <v>37</v>
      </c>
      <c r="AV1096" s="171" t="s">
        <v>37</v>
      </c>
      <c r="AW1096" s="171" t="s">
        <v>17</v>
      </c>
      <c r="AX1096" s="171" t="s">
        <v>35</v>
      </c>
      <c r="AY1096" s="172" t="s">
        <v>94</v>
      </c>
    </row>
    <row r="1097" spans="2:65" s="171" customFormat="1" x14ac:dyDescent="0.3">
      <c r="B1097" s="170"/>
      <c r="D1097" s="165" t="s">
        <v>103</v>
      </c>
      <c r="E1097" s="172" t="s">
        <v>0</v>
      </c>
      <c r="F1097" s="173" t="s">
        <v>595</v>
      </c>
      <c r="H1097" s="174">
        <v>0.68</v>
      </c>
      <c r="L1097" s="170"/>
      <c r="M1097" s="175"/>
      <c r="T1097" s="176"/>
      <c r="AT1097" s="172" t="s">
        <v>103</v>
      </c>
      <c r="AU1097" s="172" t="s">
        <v>37</v>
      </c>
      <c r="AV1097" s="171" t="s">
        <v>37</v>
      </c>
      <c r="AW1097" s="171" t="s">
        <v>17</v>
      </c>
      <c r="AX1097" s="171" t="s">
        <v>35</v>
      </c>
      <c r="AY1097" s="172" t="s">
        <v>94</v>
      </c>
    </row>
    <row r="1098" spans="2:65" s="164" customFormat="1" x14ac:dyDescent="0.3">
      <c r="B1098" s="163"/>
      <c r="D1098" s="165" t="s">
        <v>103</v>
      </c>
      <c r="E1098" s="166" t="s">
        <v>0</v>
      </c>
      <c r="F1098" s="167" t="s">
        <v>308</v>
      </c>
      <c r="H1098" s="166" t="s">
        <v>0</v>
      </c>
      <c r="L1098" s="163"/>
      <c r="M1098" s="168"/>
      <c r="T1098" s="169"/>
      <c r="AT1098" s="166" t="s">
        <v>103</v>
      </c>
      <c r="AU1098" s="166" t="s">
        <v>37</v>
      </c>
      <c r="AV1098" s="164" t="s">
        <v>36</v>
      </c>
      <c r="AW1098" s="164" t="s">
        <v>17</v>
      </c>
      <c r="AX1098" s="164" t="s">
        <v>35</v>
      </c>
      <c r="AY1098" s="166" t="s">
        <v>94</v>
      </c>
    </row>
    <row r="1099" spans="2:65" s="171" customFormat="1" x14ac:dyDescent="0.3">
      <c r="B1099" s="170"/>
      <c r="D1099" s="165" t="s">
        <v>103</v>
      </c>
      <c r="E1099" s="172" t="s">
        <v>0</v>
      </c>
      <c r="F1099" s="173" t="s">
        <v>598</v>
      </c>
      <c r="H1099" s="174">
        <v>11.256</v>
      </c>
      <c r="L1099" s="170"/>
      <c r="M1099" s="175"/>
      <c r="T1099" s="176"/>
      <c r="AT1099" s="172" t="s">
        <v>103</v>
      </c>
      <c r="AU1099" s="172" t="s">
        <v>37</v>
      </c>
      <c r="AV1099" s="171" t="s">
        <v>37</v>
      </c>
      <c r="AW1099" s="171" t="s">
        <v>17</v>
      </c>
      <c r="AX1099" s="171" t="s">
        <v>35</v>
      </c>
      <c r="AY1099" s="172" t="s">
        <v>94</v>
      </c>
    </row>
    <row r="1100" spans="2:65" s="171" customFormat="1" x14ac:dyDescent="0.3">
      <c r="B1100" s="170"/>
      <c r="D1100" s="165" t="s">
        <v>103</v>
      </c>
      <c r="E1100" s="172" t="s">
        <v>0</v>
      </c>
      <c r="F1100" s="173" t="s">
        <v>599</v>
      </c>
      <c r="H1100" s="174">
        <v>5.6280000000000001</v>
      </c>
      <c r="L1100" s="170"/>
      <c r="M1100" s="175"/>
      <c r="T1100" s="176"/>
      <c r="AT1100" s="172" t="s">
        <v>103</v>
      </c>
      <c r="AU1100" s="172" t="s">
        <v>37</v>
      </c>
      <c r="AV1100" s="171" t="s">
        <v>37</v>
      </c>
      <c r="AW1100" s="171" t="s">
        <v>17</v>
      </c>
      <c r="AX1100" s="171" t="s">
        <v>35</v>
      </c>
      <c r="AY1100" s="172" t="s">
        <v>94</v>
      </c>
    </row>
    <row r="1101" spans="2:65" s="171" customFormat="1" x14ac:dyDescent="0.3">
      <c r="B1101" s="170"/>
      <c r="D1101" s="165" t="s">
        <v>103</v>
      </c>
      <c r="E1101" s="172" t="s">
        <v>0</v>
      </c>
      <c r="F1101" s="173" t="s">
        <v>600</v>
      </c>
      <c r="H1101" s="174">
        <v>1.5069999999999999</v>
      </c>
      <c r="L1101" s="170"/>
      <c r="M1101" s="175"/>
      <c r="T1101" s="176"/>
      <c r="AT1101" s="172" t="s">
        <v>103</v>
      </c>
      <c r="AU1101" s="172" t="s">
        <v>37</v>
      </c>
      <c r="AV1101" s="171" t="s">
        <v>37</v>
      </c>
      <c r="AW1101" s="171" t="s">
        <v>17</v>
      </c>
      <c r="AX1101" s="171" t="s">
        <v>35</v>
      </c>
      <c r="AY1101" s="172" t="s">
        <v>94</v>
      </c>
    </row>
    <row r="1102" spans="2:65" s="79" customFormat="1" ht="24" customHeight="1" x14ac:dyDescent="0.3">
      <c r="B1102" s="150"/>
      <c r="C1102" s="151" t="s">
        <v>1527</v>
      </c>
      <c r="D1102" s="151" t="s">
        <v>96</v>
      </c>
      <c r="E1102" s="152" t="s">
        <v>1536</v>
      </c>
      <c r="F1102" s="153" t="s">
        <v>1537</v>
      </c>
      <c r="G1102" s="154" t="s">
        <v>99</v>
      </c>
      <c r="H1102" s="155">
        <v>54.412999999999997</v>
      </c>
      <c r="I1102" s="156"/>
      <c r="J1102" s="156">
        <f>ROUND(I1102*H1102,2)</f>
        <v>0</v>
      </c>
      <c r="K1102" s="153" t="s">
        <v>100</v>
      </c>
      <c r="L1102" s="80"/>
      <c r="M1102" s="157" t="s">
        <v>0</v>
      </c>
      <c r="N1102" s="158" t="s">
        <v>24</v>
      </c>
      <c r="O1102" s="159">
        <v>0.77600000000000002</v>
      </c>
      <c r="P1102" s="159">
        <f>O1102*H1102</f>
        <v>42.224488000000001</v>
      </c>
      <c r="Q1102" s="159">
        <v>0</v>
      </c>
      <c r="R1102" s="159">
        <f>Q1102*H1102</f>
        <v>0</v>
      </c>
      <c r="S1102" s="159">
        <v>0</v>
      </c>
      <c r="T1102" s="160">
        <f>S1102*H1102</f>
        <v>0</v>
      </c>
      <c r="AR1102" s="161" t="s">
        <v>182</v>
      </c>
      <c r="AT1102" s="161" t="s">
        <v>96</v>
      </c>
      <c r="AU1102" s="161" t="s">
        <v>37</v>
      </c>
      <c r="AY1102" s="72" t="s">
        <v>94</v>
      </c>
      <c r="BE1102" s="162">
        <f>IF(N1102="základní",J1102,0)</f>
        <v>0</v>
      </c>
      <c r="BF1102" s="162">
        <f>IF(N1102="snížená",J1102,0)</f>
        <v>0</v>
      </c>
      <c r="BG1102" s="162">
        <f>IF(N1102="zákl. přenesená",J1102,0)</f>
        <v>0</v>
      </c>
      <c r="BH1102" s="162">
        <f>IF(N1102="sníž. přenesená",J1102,0)</f>
        <v>0</v>
      </c>
      <c r="BI1102" s="162">
        <f>IF(N1102="nulová",J1102,0)</f>
        <v>0</v>
      </c>
      <c r="BJ1102" s="72" t="s">
        <v>36</v>
      </c>
      <c r="BK1102" s="162">
        <f>ROUND(I1102*H1102,2)</f>
        <v>0</v>
      </c>
      <c r="BL1102" s="72" t="s">
        <v>182</v>
      </c>
      <c r="BM1102" s="161" t="s">
        <v>1538</v>
      </c>
    </row>
    <row r="1103" spans="2:65" s="164" customFormat="1" x14ac:dyDescent="0.3">
      <c r="B1103" s="163"/>
      <c r="D1103" s="165" t="s">
        <v>103</v>
      </c>
      <c r="E1103" s="166" t="s">
        <v>0</v>
      </c>
      <c r="F1103" s="167" t="s">
        <v>302</v>
      </c>
      <c r="H1103" s="166" t="s">
        <v>0</v>
      </c>
      <c r="L1103" s="163"/>
      <c r="M1103" s="168"/>
      <c r="T1103" s="169"/>
      <c r="AT1103" s="166" t="s">
        <v>103</v>
      </c>
      <c r="AU1103" s="166" t="s">
        <v>37</v>
      </c>
      <c r="AV1103" s="164" t="s">
        <v>36</v>
      </c>
      <c r="AW1103" s="164" t="s">
        <v>17</v>
      </c>
      <c r="AX1103" s="164" t="s">
        <v>35</v>
      </c>
      <c r="AY1103" s="166" t="s">
        <v>94</v>
      </c>
    </row>
    <row r="1104" spans="2:65" s="171" customFormat="1" x14ac:dyDescent="0.3">
      <c r="B1104" s="170"/>
      <c r="D1104" s="165" t="s">
        <v>103</v>
      </c>
      <c r="E1104" s="172" t="s">
        <v>0</v>
      </c>
      <c r="F1104" s="173" t="s">
        <v>592</v>
      </c>
      <c r="H1104" s="174">
        <v>18.844999999999999</v>
      </c>
      <c r="L1104" s="170"/>
      <c r="M1104" s="175"/>
      <c r="T1104" s="176"/>
      <c r="AT1104" s="172" t="s">
        <v>103</v>
      </c>
      <c r="AU1104" s="172" t="s">
        <v>37</v>
      </c>
      <c r="AV1104" s="171" t="s">
        <v>37</v>
      </c>
      <c r="AW1104" s="171" t="s">
        <v>17</v>
      </c>
      <c r="AX1104" s="171" t="s">
        <v>35</v>
      </c>
      <c r="AY1104" s="172" t="s">
        <v>94</v>
      </c>
    </row>
    <row r="1105" spans="2:65" s="171" customFormat="1" x14ac:dyDescent="0.3">
      <c r="B1105" s="170"/>
      <c r="D1105" s="165" t="s">
        <v>103</v>
      </c>
      <c r="E1105" s="172" t="s">
        <v>0</v>
      </c>
      <c r="F1105" s="173" t="s">
        <v>596</v>
      </c>
      <c r="H1105" s="174">
        <v>1.89</v>
      </c>
      <c r="L1105" s="170"/>
      <c r="M1105" s="175"/>
      <c r="T1105" s="176"/>
      <c r="AT1105" s="172" t="s">
        <v>103</v>
      </c>
      <c r="AU1105" s="172" t="s">
        <v>37</v>
      </c>
      <c r="AV1105" s="171" t="s">
        <v>37</v>
      </c>
      <c r="AW1105" s="171" t="s">
        <v>17</v>
      </c>
      <c r="AX1105" s="171" t="s">
        <v>35</v>
      </c>
      <c r="AY1105" s="172" t="s">
        <v>94</v>
      </c>
    </row>
    <row r="1106" spans="2:65" s="164" customFormat="1" x14ac:dyDescent="0.3">
      <c r="B1106" s="163"/>
      <c r="D1106" s="165" t="s">
        <v>103</v>
      </c>
      <c r="E1106" s="166" t="s">
        <v>0</v>
      </c>
      <c r="F1106" s="167" t="s">
        <v>308</v>
      </c>
      <c r="H1106" s="166" t="s">
        <v>0</v>
      </c>
      <c r="L1106" s="163"/>
      <c r="M1106" s="168"/>
      <c r="T1106" s="169"/>
      <c r="AT1106" s="166" t="s">
        <v>103</v>
      </c>
      <c r="AU1106" s="166" t="s">
        <v>37</v>
      </c>
      <c r="AV1106" s="164" t="s">
        <v>36</v>
      </c>
      <c r="AW1106" s="164" t="s">
        <v>17</v>
      </c>
      <c r="AX1106" s="164" t="s">
        <v>35</v>
      </c>
      <c r="AY1106" s="166" t="s">
        <v>94</v>
      </c>
    </row>
    <row r="1107" spans="2:65" s="171" customFormat="1" x14ac:dyDescent="0.3">
      <c r="B1107" s="170"/>
      <c r="D1107" s="165" t="s">
        <v>103</v>
      </c>
      <c r="E1107" s="172" t="s">
        <v>0</v>
      </c>
      <c r="F1107" s="173" t="s">
        <v>597</v>
      </c>
      <c r="H1107" s="174">
        <v>18.72</v>
      </c>
      <c r="L1107" s="170"/>
      <c r="M1107" s="175"/>
      <c r="T1107" s="176"/>
      <c r="AT1107" s="172" t="s">
        <v>103</v>
      </c>
      <c r="AU1107" s="172" t="s">
        <v>37</v>
      </c>
      <c r="AV1107" s="171" t="s">
        <v>37</v>
      </c>
      <c r="AW1107" s="171" t="s">
        <v>17</v>
      </c>
      <c r="AX1107" s="171" t="s">
        <v>35</v>
      </c>
      <c r="AY1107" s="172" t="s">
        <v>94</v>
      </c>
    </row>
    <row r="1108" spans="2:65" s="171" customFormat="1" x14ac:dyDescent="0.3">
      <c r="B1108" s="170"/>
      <c r="D1108" s="165" t="s">
        <v>103</v>
      </c>
      <c r="E1108" s="172" t="s">
        <v>0</v>
      </c>
      <c r="F1108" s="173" t="s">
        <v>601</v>
      </c>
      <c r="H1108" s="174">
        <v>2.3719999999999999</v>
      </c>
      <c r="L1108" s="170"/>
      <c r="M1108" s="175"/>
      <c r="T1108" s="176"/>
      <c r="AT1108" s="172" t="s">
        <v>103</v>
      </c>
      <c r="AU1108" s="172" t="s">
        <v>37</v>
      </c>
      <c r="AV1108" s="171" t="s">
        <v>37</v>
      </c>
      <c r="AW1108" s="171" t="s">
        <v>17</v>
      </c>
      <c r="AX1108" s="171" t="s">
        <v>35</v>
      </c>
      <c r="AY1108" s="172" t="s">
        <v>94</v>
      </c>
    </row>
    <row r="1109" spans="2:65" s="171" customFormat="1" x14ac:dyDescent="0.3">
      <c r="B1109" s="170"/>
      <c r="D1109" s="165" t="s">
        <v>103</v>
      </c>
      <c r="E1109" s="172" t="s">
        <v>0</v>
      </c>
      <c r="F1109" s="173" t="s">
        <v>602</v>
      </c>
      <c r="H1109" s="174">
        <v>12.586</v>
      </c>
      <c r="L1109" s="170"/>
      <c r="M1109" s="175"/>
      <c r="T1109" s="176"/>
      <c r="AT1109" s="172" t="s">
        <v>103</v>
      </c>
      <c r="AU1109" s="172" t="s">
        <v>37</v>
      </c>
      <c r="AV1109" s="171" t="s">
        <v>37</v>
      </c>
      <c r="AW1109" s="171" t="s">
        <v>17</v>
      </c>
      <c r="AX1109" s="171" t="s">
        <v>35</v>
      </c>
      <c r="AY1109" s="172" t="s">
        <v>94</v>
      </c>
    </row>
    <row r="1110" spans="2:65" s="79" customFormat="1" ht="24" customHeight="1" x14ac:dyDescent="0.3">
      <c r="B1110" s="150"/>
      <c r="C1110" s="151" t="s">
        <v>1531</v>
      </c>
      <c r="D1110" s="151" t="s">
        <v>96</v>
      </c>
      <c r="E1110" s="152" t="s">
        <v>1540</v>
      </c>
      <c r="F1110" s="153" t="s">
        <v>1541</v>
      </c>
      <c r="G1110" s="154" t="s">
        <v>216</v>
      </c>
      <c r="H1110" s="155">
        <v>89</v>
      </c>
      <c r="I1110" s="156"/>
      <c r="J1110" s="156">
        <f>ROUND(I1110*H1110,2)</f>
        <v>0</v>
      </c>
      <c r="K1110" s="153" t="s">
        <v>100</v>
      </c>
      <c r="L1110" s="80"/>
      <c r="M1110" s="157" t="s">
        <v>0</v>
      </c>
      <c r="N1110" s="158" t="s">
        <v>24</v>
      </c>
      <c r="O1110" s="159">
        <v>3.4000000000000002E-2</v>
      </c>
      <c r="P1110" s="159">
        <f>O1110*H1110</f>
        <v>3.0260000000000002</v>
      </c>
      <c r="Q1110" s="159">
        <v>0</v>
      </c>
      <c r="R1110" s="159">
        <f>Q1110*H1110</f>
        <v>0</v>
      </c>
      <c r="S1110" s="159">
        <v>0</v>
      </c>
      <c r="T1110" s="160">
        <f>S1110*H1110</f>
        <v>0</v>
      </c>
      <c r="AR1110" s="161" t="s">
        <v>182</v>
      </c>
      <c r="AT1110" s="161" t="s">
        <v>96</v>
      </c>
      <c r="AU1110" s="161" t="s">
        <v>37</v>
      </c>
      <c r="AY1110" s="72" t="s">
        <v>94</v>
      </c>
      <c r="BE1110" s="162">
        <f>IF(N1110="základní",J1110,0)</f>
        <v>0</v>
      </c>
      <c r="BF1110" s="162">
        <f>IF(N1110="snížená",J1110,0)</f>
        <v>0</v>
      </c>
      <c r="BG1110" s="162">
        <f>IF(N1110="zákl. přenesená",J1110,0)</f>
        <v>0</v>
      </c>
      <c r="BH1110" s="162">
        <f>IF(N1110="sníž. přenesená",J1110,0)</f>
        <v>0</v>
      </c>
      <c r="BI1110" s="162">
        <f>IF(N1110="nulová",J1110,0)</f>
        <v>0</v>
      </c>
      <c r="BJ1110" s="72" t="s">
        <v>36</v>
      </c>
      <c r="BK1110" s="162">
        <f>ROUND(I1110*H1110,2)</f>
        <v>0</v>
      </c>
      <c r="BL1110" s="72" t="s">
        <v>182</v>
      </c>
      <c r="BM1110" s="161" t="s">
        <v>1542</v>
      </c>
    </row>
    <row r="1111" spans="2:65" s="171" customFormat="1" x14ac:dyDescent="0.3">
      <c r="B1111" s="170"/>
      <c r="D1111" s="165" t="s">
        <v>103</v>
      </c>
      <c r="E1111" s="172" t="s">
        <v>0</v>
      </c>
      <c r="F1111" s="173" t="s">
        <v>1543</v>
      </c>
      <c r="H1111" s="174">
        <v>32</v>
      </c>
      <c r="L1111" s="170"/>
      <c r="M1111" s="175"/>
      <c r="T1111" s="176"/>
      <c r="AT1111" s="172" t="s">
        <v>103</v>
      </c>
      <c r="AU1111" s="172" t="s">
        <v>37</v>
      </c>
      <c r="AV1111" s="171" t="s">
        <v>37</v>
      </c>
      <c r="AW1111" s="171" t="s">
        <v>17</v>
      </c>
      <c r="AX1111" s="171" t="s">
        <v>35</v>
      </c>
      <c r="AY1111" s="172" t="s">
        <v>94</v>
      </c>
    </row>
    <row r="1112" spans="2:65" s="171" customFormat="1" x14ac:dyDescent="0.3">
      <c r="B1112" s="170"/>
      <c r="D1112" s="165" t="s">
        <v>103</v>
      </c>
      <c r="E1112" s="172" t="s">
        <v>0</v>
      </c>
      <c r="F1112" s="173" t="s">
        <v>1544</v>
      </c>
      <c r="H1112" s="174">
        <v>20</v>
      </c>
      <c r="L1112" s="170"/>
      <c r="M1112" s="175"/>
      <c r="T1112" s="176"/>
      <c r="AT1112" s="172" t="s">
        <v>103</v>
      </c>
      <c r="AU1112" s="172" t="s">
        <v>37</v>
      </c>
      <c r="AV1112" s="171" t="s">
        <v>37</v>
      </c>
      <c r="AW1112" s="171" t="s">
        <v>17</v>
      </c>
      <c r="AX1112" s="171" t="s">
        <v>35</v>
      </c>
      <c r="AY1112" s="172" t="s">
        <v>94</v>
      </c>
    </row>
    <row r="1113" spans="2:65" s="171" customFormat="1" x14ac:dyDescent="0.3">
      <c r="B1113" s="170"/>
      <c r="D1113" s="165" t="s">
        <v>103</v>
      </c>
      <c r="E1113" s="172" t="s">
        <v>0</v>
      </c>
      <c r="F1113" s="173" t="s">
        <v>1545</v>
      </c>
      <c r="H1113" s="174">
        <v>26</v>
      </c>
      <c r="L1113" s="170"/>
      <c r="M1113" s="175"/>
      <c r="T1113" s="176"/>
      <c r="AT1113" s="172" t="s">
        <v>103</v>
      </c>
      <c r="AU1113" s="172" t="s">
        <v>37</v>
      </c>
      <c r="AV1113" s="171" t="s">
        <v>37</v>
      </c>
      <c r="AW1113" s="171" t="s">
        <v>17</v>
      </c>
      <c r="AX1113" s="171" t="s">
        <v>35</v>
      </c>
      <c r="AY1113" s="172" t="s">
        <v>94</v>
      </c>
    </row>
    <row r="1114" spans="2:65" s="171" customFormat="1" x14ac:dyDescent="0.3">
      <c r="B1114" s="170"/>
      <c r="D1114" s="165" t="s">
        <v>103</v>
      </c>
      <c r="E1114" s="172" t="s">
        <v>0</v>
      </c>
      <c r="F1114" s="173" t="s">
        <v>1546</v>
      </c>
      <c r="H1114" s="174">
        <v>11</v>
      </c>
      <c r="L1114" s="170"/>
      <c r="M1114" s="175"/>
      <c r="T1114" s="176"/>
      <c r="AT1114" s="172" t="s">
        <v>103</v>
      </c>
      <c r="AU1114" s="172" t="s">
        <v>37</v>
      </c>
      <c r="AV1114" s="171" t="s">
        <v>37</v>
      </c>
      <c r="AW1114" s="171" t="s">
        <v>17</v>
      </c>
      <c r="AX1114" s="171" t="s">
        <v>35</v>
      </c>
      <c r="AY1114" s="172" t="s">
        <v>94</v>
      </c>
    </row>
    <row r="1115" spans="2:65" s="79" customFormat="1" ht="24" customHeight="1" x14ac:dyDescent="0.3">
      <c r="B1115" s="150"/>
      <c r="C1115" s="151" t="s">
        <v>1535</v>
      </c>
      <c r="D1115" s="151" t="s">
        <v>96</v>
      </c>
      <c r="E1115" s="152" t="s">
        <v>1548</v>
      </c>
      <c r="F1115" s="153" t="s">
        <v>1549</v>
      </c>
      <c r="G1115" s="154" t="s">
        <v>373</v>
      </c>
      <c r="H1115" s="155">
        <v>285.88</v>
      </c>
      <c r="I1115" s="156"/>
      <c r="J1115" s="156">
        <f>ROUND(I1115*H1115,2)</f>
        <v>0</v>
      </c>
      <c r="K1115" s="153" t="s">
        <v>0</v>
      </c>
      <c r="L1115" s="80"/>
      <c r="M1115" s="157" t="s">
        <v>0</v>
      </c>
      <c r="N1115" s="158" t="s">
        <v>24</v>
      </c>
      <c r="O1115" s="159">
        <v>0.223</v>
      </c>
      <c r="P1115" s="159">
        <f>O1115*H1115</f>
        <v>63.751240000000003</v>
      </c>
      <c r="Q1115" s="159">
        <v>1.4999999999999999E-4</v>
      </c>
      <c r="R1115" s="159">
        <f>Q1115*H1115</f>
        <v>4.2881999999999997E-2</v>
      </c>
      <c r="S1115" s="159">
        <v>0</v>
      </c>
      <c r="T1115" s="160">
        <f>S1115*H1115</f>
        <v>0</v>
      </c>
      <c r="AR1115" s="161" t="s">
        <v>101</v>
      </c>
      <c r="AT1115" s="161" t="s">
        <v>96</v>
      </c>
      <c r="AU1115" s="161" t="s">
        <v>37</v>
      </c>
      <c r="AY1115" s="72" t="s">
        <v>94</v>
      </c>
      <c r="BE1115" s="162">
        <f>IF(N1115="základní",J1115,0)</f>
        <v>0</v>
      </c>
      <c r="BF1115" s="162">
        <f>IF(N1115="snížená",J1115,0)</f>
        <v>0</v>
      </c>
      <c r="BG1115" s="162">
        <f>IF(N1115="zákl. přenesená",J1115,0)</f>
        <v>0</v>
      </c>
      <c r="BH1115" s="162">
        <f>IF(N1115="sníž. přenesená",J1115,0)</f>
        <v>0</v>
      </c>
      <c r="BI1115" s="162">
        <f>IF(N1115="nulová",J1115,0)</f>
        <v>0</v>
      </c>
      <c r="BJ1115" s="72" t="s">
        <v>36</v>
      </c>
      <c r="BK1115" s="162">
        <f>ROUND(I1115*H1115,2)</f>
        <v>0</v>
      </c>
      <c r="BL1115" s="72" t="s">
        <v>101</v>
      </c>
      <c r="BM1115" s="161" t="s">
        <v>1550</v>
      </c>
    </row>
    <row r="1116" spans="2:65" s="164" customFormat="1" x14ac:dyDescent="0.3">
      <c r="B1116" s="163"/>
      <c r="D1116" s="165" t="s">
        <v>103</v>
      </c>
      <c r="E1116" s="166" t="s">
        <v>0</v>
      </c>
      <c r="F1116" s="167" t="s">
        <v>302</v>
      </c>
      <c r="H1116" s="166" t="s">
        <v>0</v>
      </c>
      <c r="L1116" s="163"/>
      <c r="M1116" s="168"/>
      <c r="T1116" s="169"/>
      <c r="AT1116" s="166" t="s">
        <v>103</v>
      </c>
      <c r="AU1116" s="166" t="s">
        <v>37</v>
      </c>
      <c r="AV1116" s="164" t="s">
        <v>36</v>
      </c>
      <c r="AW1116" s="164" t="s">
        <v>17</v>
      </c>
      <c r="AX1116" s="164" t="s">
        <v>35</v>
      </c>
      <c r="AY1116" s="166" t="s">
        <v>94</v>
      </c>
    </row>
    <row r="1117" spans="2:65" s="171" customFormat="1" x14ac:dyDescent="0.3">
      <c r="B1117" s="170"/>
      <c r="D1117" s="165" t="s">
        <v>103</v>
      </c>
      <c r="E1117" s="172" t="s">
        <v>0</v>
      </c>
      <c r="F1117" s="173" t="s">
        <v>1551</v>
      </c>
      <c r="H1117" s="174">
        <v>44.28</v>
      </c>
      <c r="L1117" s="170"/>
      <c r="M1117" s="175"/>
      <c r="T1117" s="176"/>
      <c r="AT1117" s="172" t="s">
        <v>103</v>
      </c>
      <c r="AU1117" s="172" t="s">
        <v>37</v>
      </c>
      <c r="AV1117" s="171" t="s">
        <v>37</v>
      </c>
      <c r="AW1117" s="171" t="s">
        <v>17</v>
      </c>
      <c r="AX1117" s="171" t="s">
        <v>35</v>
      </c>
      <c r="AY1117" s="172" t="s">
        <v>94</v>
      </c>
    </row>
    <row r="1118" spans="2:65" s="171" customFormat="1" x14ac:dyDescent="0.3">
      <c r="B1118" s="170"/>
      <c r="D1118" s="165" t="s">
        <v>103</v>
      </c>
      <c r="E1118" s="172" t="s">
        <v>0</v>
      </c>
      <c r="F1118" s="173" t="s">
        <v>1552</v>
      </c>
      <c r="H1118" s="174">
        <v>36.68</v>
      </c>
      <c r="L1118" s="170"/>
      <c r="M1118" s="175"/>
      <c r="T1118" s="176"/>
      <c r="AT1118" s="172" t="s">
        <v>103</v>
      </c>
      <c r="AU1118" s="172" t="s">
        <v>37</v>
      </c>
      <c r="AV1118" s="171" t="s">
        <v>37</v>
      </c>
      <c r="AW1118" s="171" t="s">
        <v>17</v>
      </c>
      <c r="AX1118" s="171" t="s">
        <v>35</v>
      </c>
      <c r="AY1118" s="172" t="s">
        <v>94</v>
      </c>
    </row>
    <row r="1119" spans="2:65" s="171" customFormat="1" x14ac:dyDescent="0.3">
      <c r="B1119" s="170"/>
      <c r="D1119" s="165" t="s">
        <v>103</v>
      </c>
      <c r="E1119" s="172" t="s">
        <v>0</v>
      </c>
      <c r="F1119" s="173" t="s">
        <v>1553</v>
      </c>
      <c r="H1119" s="174">
        <v>24</v>
      </c>
      <c r="L1119" s="170"/>
      <c r="M1119" s="175"/>
      <c r="T1119" s="176"/>
      <c r="AT1119" s="172" t="s">
        <v>103</v>
      </c>
      <c r="AU1119" s="172" t="s">
        <v>37</v>
      </c>
      <c r="AV1119" s="171" t="s">
        <v>37</v>
      </c>
      <c r="AW1119" s="171" t="s">
        <v>17</v>
      </c>
      <c r="AX1119" s="171" t="s">
        <v>35</v>
      </c>
      <c r="AY1119" s="172" t="s">
        <v>94</v>
      </c>
    </row>
    <row r="1120" spans="2:65" s="171" customFormat="1" x14ac:dyDescent="0.3">
      <c r="B1120" s="170"/>
      <c r="D1120" s="165" t="s">
        <v>103</v>
      </c>
      <c r="E1120" s="172" t="s">
        <v>0</v>
      </c>
      <c r="F1120" s="173" t="s">
        <v>1554</v>
      </c>
      <c r="H1120" s="174">
        <v>3.5</v>
      </c>
      <c r="L1120" s="170"/>
      <c r="M1120" s="175"/>
      <c r="T1120" s="176"/>
      <c r="AT1120" s="172" t="s">
        <v>103</v>
      </c>
      <c r="AU1120" s="172" t="s">
        <v>37</v>
      </c>
      <c r="AV1120" s="171" t="s">
        <v>37</v>
      </c>
      <c r="AW1120" s="171" t="s">
        <v>17</v>
      </c>
      <c r="AX1120" s="171" t="s">
        <v>35</v>
      </c>
      <c r="AY1120" s="172" t="s">
        <v>94</v>
      </c>
    </row>
    <row r="1121" spans="2:65" s="171" customFormat="1" x14ac:dyDescent="0.3">
      <c r="B1121" s="170"/>
      <c r="D1121" s="165" t="s">
        <v>103</v>
      </c>
      <c r="E1121" s="172" t="s">
        <v>0</v>
      </c>
      <c r="F1121" s="173" t="s">
        <v>1555</v>
      </c>
      <c r="H1121" s="174">
        <v>6.2</v>
      </c>
      <c r="L1121" s="170"/>
      <c r="M1121" s="175"/>
      <c r="T1121" s="176"/>
      <c r="AT1121" s="172" t="s">
        <v>103</v>
      </c>
      <c r="AU1121" s="172" t="s">
        <v>37</v>
      </c>
      <c r="AV1121" s="171" t="s">
        <v>37</v>
      </c>
      <c r="AW1121" s="171" t="s">
        <v>17</v>
      </c>
      <c r="AX1121" s="171" t="s">
        <v>35</v>
      </c>
      <c r="AY1121" s="172" t="s">
        <v>94</v>
      </c>
    </row>
    <row r="1122" spans="2:65" s="164" customFormat="1" x14ac:dyDescent="0.3">
      <c r="B1122" s="163"/>
      <c r="D1122" s="165" t="s">
        <v>103</v>
      </c>
      <c r="E1122" s="166" t="s">
        <v>0</v>
      </c>
      <c r="F1122" s="167" t="s">
        <v>308</v>
      </c>
      <c r="H1122" s="166" t="s">
        <v>0</v>
      </c>
      <c r="L1122" s="163"/>
      <c r="M1122" s="168"/>
      <c r="T1122" s="169"/>
      <c r="AT1122" s="166" t="s">
        <v>103</v>
      </c>
      <c r="AU1122" s="166" t="s">
        <v>37</v>
      </c>
      <c r="AV1122" s="164" t="s">
        <v>36</v>
      </c>
      <c r="AW1122" s="164" t="s">
        <v>17</v>
      </c>
      <c r="AX1122" s="164" t="s">
        <v>35</v>
      </c>
      <c r="AY1122" s="166" t="s">
        <v>94</v>
      </c>
    </row>
    <row r="1123" spans="2:65" s="171" customFormat="1" x14ac:dyDescent="0.3">
      <c r="B1123" s="170"/>
      <c r="D1123" s="165" t="s">
        <v>103</v>
      </c>
      <c r="E1123" s="172" t="s">
        <v>0</v>
      </c>
      <c r="F1123" s="173" t="s">
        <v>1556</v>
      </c>
      <c r="H1123" s="174">
        <v>44.16</v>
      </c>
      <c r="L1123" s="170"/>
      <c r="M1123" s="175"/>
      <c r="T1123" s="176"/>
      <c r="AT1123" s="172" t="s">
        <v>103</v>
      </c>
      <c r="AU1123" s="172" t="s">
        <v>37</v>
      </c>
      <c r="AV1123" s="171" t="s">
        <v>37</v>
      </c>
      <c r="AW1123" s="171" t="s">
        <v>17</v>
      </c>
      <c r="AX1123" s="171" t="s">
        <v>35</v>
      </c>
      <c r="AY1123" s="172" t="s">
        <v>94</v>
      </c>
    </row>
    <row r="1124" spans="2:65" s="171" customFormat="1" x14ac:dyDescent="0.3">
      <c r="B1124" s="170"/>
      <c r="D1124" s="165" t="s">
        <v>103</v>
      </c>
      <c r="E1124" s="172" t="s">
        <v>0</v>
      </c>
      <c r="F1124" s="173" t="s">
        <v>1557</v>
      </c>
      <c r="H1124" s="174">
        <v>36.96</v>
      </c>
      <c r="L1124" s="170"/>
      <c r="M1124" s="175"/>
      <c r="T1124" s="176"/>
      <c r="AT1124" s="172" t="s">
        <v>103</v>
      </c>
      <c r="AU1124" s="172" t="s">
        <v>37</v>
      </c>
      <c r="AV1124" s="171" t="s">
        <v>37</v>
      </c>
      <c r="AW1124" s="171" t="s">
        <v>17</v>
      </c>
      <c r="AX1124" s="171" t="s">
        <v>35</v>
      </c>
      <c r="AY1124" s="172" t="s">
        <v>94</v>
      </c>
    </row>
    <row r="1125" spans="2:65" s="171" customFormat="1" x14ac:dyDescent="0.3">
      <c r="B1125" s="170"/>
      <c r="D1125" s="165" t="s">
        <v>103</v>
      </c>
      <c r="E1125" s="172" t="s">
        <v>0</v>
      </c>
      <c r="F1125" s="173" t="s">
        <v>1558</v>
      </c>
      <c r="H1125" s="174">
        <v>25.68</v>
      </c>
      <c r="L1125" s="170"/>
      <c r="M1125" s="175"/>
      <c r="T1125" s="176"/>
      <c r="AT1125" s="172" t="s">
        <v>103</v>
      </c>
      <c r="AU1125" s="172" t="s">
        <v>37</v>
      </c>
      <c r="AV1125" s="171" t="s">
        <v>37</v>
      </c>
      <c r="AW1125" s="171" t="s">
        <v>17</v>
      </c>
      <c r="AX1125" s="171" t="s">
        <v>35</v>
      </c>
      <c r="AY1125" s="172" t="s">
        <v>94</v>
      </c>
    </row>
    <row r="1126" spans="2:65" s="171" customFormat="1" x14ac:dyDescent="0.3">
      <c r="B1126" s="170"/>
      <c r="D1126" s="165" t="s">
        <v>103</v>
      </c>
      <c r="E1126" s="172" t="s">
        <v>0</v>
      </c>
      <c r="F1126" s="173" t="s">
        <v>1559</v>
      </c>
      <c r="H1126" s="174">
        <v>5.12</v>
      </c>
      <c r="L1126" s="170"/>
      <c r="M1126" s="175"/>
      <c r="T1126" s="176"/>
      <c r="AT1126" s="172" t="s">
        <v>103</v>
      </c>
      <c r="AU1126" s="172" t="s">
        <v>37</v>
      </c>
      <c r="AV1126" s="171" t="s">
        <v>37</v>
      </c>
      <c r="AW1126" s="171" t="s">
        <v>17</v>
      </c>
      <c r="AX1126" s="171" t="s">
        <v>35</v>
      </c>
      <c r="AY1126" s="172" t="s">
        <v>94</v>
      </c>
    </row>
    <row r="1127" spans="2:65" s="171" customFormat="1" x14ac:dyDescent="0.3">
      <c r="B1127" s="170"/>
      <c r="D1127" s="165" t="s">
        <v>103</v>
      </c>
      <c r="E1127" s="172" t="s">
        <v>0</v>
      </c>
      <c r="F1127" s="173" t="s">
        <v>1560</v>
      </c>
      <c r="H1127" s="174">
        <v>6.42</v>
      </c>
      <c r="L1127" s="170"/>
      <c r="M1127" s="175"/>
      <c r="T1127" s="176"/>
      <c r="AT1127" s="172" t="s">
        <v>103</v>
      </c>
      <c r="AU1127" s="172" t="s">
        <v>37</v>
      </c>
      <c r="AV1127" s="171" t="s">
        <v>37</v>
      </c>
      <c r="AW1127" s="171" t="s">
        <v>17</v>
      </c>
      <c r="AX1127" s="171" t="s">
        <v>35</v>
      </c>
      <c r="AY1127" s="172" t="s">
        <v>94</v>
      </c>
    </row>
    <row r="1128" spans="2:65" s="171" customFormat="1" x14ac:dyDescent="0.3">
      <c r="B1128" s="170"/>
      <c r="D1128" s="165" t="s">
        <v>103</v>
      </c>
      <c r="E1128" s="172" t="s">
        <v>0</v>
      </c>
      <c r="F1128" s="173" t="s">
        <v>1561</v>
      </c>
      <c r="H1128" s="174">
        <v>30.08</v>
      </c>
      <c r="L1128" s="170"/>
      <c r="M1128" s="175"/>
      <c r="T1128" s="176"/>
      <c r="AT1128" s="172" t="s">
        <v>103</v>
      </c>
      <c r="AU1128" s="172" t="s">
        <v>37</v>
      </c>
      <c r="AV1128" s="171" t="s">
        <v>37</v>
      </c>
      <c r="AW1128" s="171" t="s">
        <v>17</v>
      </c>
      <c r="AX1128" s="171" t="s">
        <v>35</v>
      </c>
      <c r="AY1128" s="172" t="s">
        <v>94</v>
      </c>
    </row>
    <row r="1129" spans="2:65" s="171" customFormat="1" x14ac:dyDescent="0.3">
      <c r="B1129" s="170"/>
      <c r="D1129" s="165" t="s">
        <v>103</v>
      </c>
      <c r="E1129" s="172" t="s">
        <v>0</v>
      </c>
      <c r="F1129" s="173" t="s">
        <v>1562</v>
      </c>
      <c r="H1129" s="174">
        <v>22.8</v>
      </c>
      <c r="L1129" s="170"/>
      <c r="M1129" s="175"/>
      <c r="T1129" s="176"/>
      <c r="AT1129" s="172" t="s">
        <v>103</v>
      </c>
      <c r="AU1129" s="172" t="s">
        <v>37</v>
      </c>
      <c r="AV1129" s="171" t="s">
        <v>37</v>
      </c>
      <c r="AW1129" s="171" t="s">
        <v>17</v>
      </c>
      <c r="AX1129" s="171" t="s">
        <v>35</v>
      </c>
      <c r="AY1129" s="172" t="s">
        <v>94</v>
      </c>
    </row>
    <row r="1130" spans="2:65" s="79" customFormat="1" ht="24" customHeight="1" x14ac:dyDescent="0.3">
      <c r="B1130" s="150"/>
      <c r="C1130" s="151" t="s">
        <v>1539</v>
      </c>
      <c r="D1130" s="151" t="s">
        <v>96</v>
      </c>
      <c r="E1130" s="152" t="s">
        <v>1564</v>
      </c>
      <c r="F1130" s="153" t="s">
        <v>1565</v>
      </c>
      <c r="G1130" s="154" t="s">
        <v>373</v>
      </c>
      <c r="H1130" s="155">
        <v>320.89999999999998</v>
      </c>
      <c r="I1130" s="156"/>
      <c r="J1130" s="156">
        <f>ROUND(I1130*H1130,2)</f>
        <v>0</v>
      </c>
      <c r="K1130" s="153" t="s">
        <v>100</v>
      </c>
      <c r="L1130" s="80"/>
      <c r="M1130" s="157" t="s">
        <v>0</v>
      </c>
      <c r="N1130" s="158" t="s">
        <v>24</v>
      </c>
      <c r="O1130" s="159">
        <v>0.223</v>
      </c>
      <c r="P1130" s="159">
        <f>O1130*H1130</f>
        <v>71.560699999999997</v>
      </c>
      <c r="Q1130" s="159">
        <v>1.4999999999999999E-4</v>
      </c>
      <c r="R1130" s="159">
        <f>Q1130*H1130</f>
        <v>4.813499999999999E-2</v>
      </c>
      <c r="S1130" s="159">
        <v>0</v>
      </c>
      <c r="T1130" s="160">
        <f>S1130*H1130</f>
        <v>0</v>
      </c>
      <c r="AR1130" s="161" t="s">
        <v>101</v>
      </c>
      <c r="AT1130" s="161" t="s">
        <v>96</v>
      </c>
      <c r="AU1130" s="161" t="s">
        <v>37</v>
      </c>
      <c r="AY1130" s="72" t="s">
        <v>94</v>
      </c>
      <c r="BE1130" s="162">
        <f>IF(N1130="základní",J1130,0)</f>
        <v>0</v>
      </c>
      <c r="BF1130" s="162">
        <f>IF(N1130="snížená",J1130,0)</f>
        <v>0</v>
      </c>
      <c r="BG1130" s="162">
        <f>IF(N1130="zákl. přenesená",J1130,0)</f>
        <v>0</v>
      </c>
      <c r="BH1130" s="162">
        <f>IF(N1130="sníž. přenesená",J1130,0)</f>
        <v>0</v>
      </c>
      <c r="BI1130" s="162">
        <f>IF(N1130="nulová",J1130,0)</f>
        <v>0</v>
      </c>
      <c r="BJ1130" s="72" t="s">
        <v>36</v>
      </c>
      <c r="BK1130" s="162">
        <f>ROUND(I1130*H1130,2)</f>
        <v>0</v>
      </c>
      <c r="BL1130" s="72" t="s">
        <v>101</v>
      </c>
      <c r="BM1130" s="161" t="s">
        <v>1566</v>
      </c>
    </row>
    <row r="1131" spans="2:65" s="164" customFormat="1" x14ac:dyDescent="0.3">
      <c r="B1131" s="163"/>
      <c r="D1131" s="165" t="s">
        <v>103</v>
      </c>
      <c r="E1131" s="166" t="s">
        <v>0</v>
      </c>
      <c r="F1131" s="167" t="s">
        <v>1567</v>
      </c>
      <c r="H1131" s="166" t="s">
        <v>0</v>
      </c>
      <c r="L1131" s="163"/>
      <c r="M1131" s="168"/>
      <c r="T1131" s="169"/>
      <c r="AT1131" s="166" t="s">
        <v>103</v>
      </c>
      <c r="AU1131" s="166" t="s">
        <v>37</v>
      </c>
      <c r="AV1131" s="164" t="s">
        <v>36</v>
      </c>
      <c r="AW1131" s="164" t="s">
        <v>17</v>
      </c>
      <c r="AX1131" s="164" t="s">
        <v>35</v>
      </c>
      <c r="AY1131" s="166" t="s">
        <v>94</v>
      </c>
    </row>
    <row r="1132" spans="2:65" s="164" customFormat="1" x14ac:dyDescent="0.3">
      <c r="B1132" s="163"/>
      <c r="D1132" s="165" t="s">
        <v>103</v>
      </c>
      <c r="E1132" s="166" t="s">
        <v>0</v>
      </c>
      <c r="F1132" s="167" t="s">
        <v>297</v>
      </c>
      <c r="H1132" s="166" t="s">
        <v>0</v>
      </c>
      <c r="L1132" s="163"/>
      <c r="M1132" s="168"/>
      <c r="T1132" s="169"/>
      <c r="AT1132" s="166" t="s">
        <v>103</v>
      </c>
      <c r="AU1132" s="166" t="s">
        <v>37</v>
      </c>
      <c r="AV1132" s="164" t="s">
        <v>36</v>
      </c>
      <c r="AW1132" s="164" t="s">
        <v>17</v>
      </c>
      <c r="AX1132" s="164" t="s">
        <v>35</v>
      </c>
      <c r="AY1132" s="166" t="s">
        <v>94</v>
      </c>
    </row>
    <row r="1133" spans="2:65" s="171" customFormat="1" x14ac:dyDescent="0.3">
      <c r="B1133" s="170"/>
      <c r="D1133" s="165" t="s">
        <v>103</v>
      </c>
      <c r="E1133" s="172" t="s">
        <v>0</v>
      </c>
      <c r="F1133" s="173" t="s">
        <v>1568</v>
      </c>
      <c r="H1133" s="174">
        <v>31.68</v>
      </c>
      <c r="L1133" s="170"/>
      <c r="M1133" s="175"/>
      <c r="T1133" s="176"/>
      <c r="AT1133" s="172" t="s">
        <v>103</v>
      </c>
      <c r="AU1133" s="172" t="s">
        <v>37</v>
      </c>
      <c r="AV1133" s="171" t="s">
        <v>37</v>
      </c>
      <c r="AW1133" s="171" t="s">
        <v>17</v>
      </c>
      <c r="AX1133" s="171" t="s">
        <v>35</v>
      </c>
      <c r="AY1133" s="172" t="s">
        <v>94</v>
      </c>
    </row>
    <row r="1134" spans="2:65" s="171" customFormat="1" x14ac:dyDescent="0.3">
      <c r="B1134" s="170"/>
      <c r="D1134" s="165" t="s">
        <v>103</v>
      </c>
      <c r="E1134" s="172" t="s">
        <v>0</v>
      </c>
      <c r="F1134" s="173" t="s">
        <v>390</v>
      </c>
      <c r="H1134" s="174">
        <v>6.04</v>
      </c>
      <c r="L1134" s="170"/>
      <c r="M1134" s="175"/>
      <c r="T1134" s="176"/>
      <c r="AT1134" s="172" t="s">
        <v>103</v>
      </c>
      <c r="AU1134" s="172" t="s">
        <v>37</v>
      </c>
      <c r="AV1134" s="171" t="s">
        <v>37</v>
      </c>
      <c r="AW1134" s="171" t="s">
        <v>17</v>
      </c>
      <c r="AX1134" s="171" t="s">
        <v>35</v>
      </c>
      <c r="AY1134" s="172" t="s">
        <v>94</v>
      </c>
    </row>
    <row r="1135" spans="2:65" s="171" customFormat="1" x14ac:dyDescent="0.3">
      <c r="B1135" s="170"/>
      <c r="D1135" s="165" t="s">
        <v>103</v>
      </c>
      <c r="E1135" s="172" t="s">
        <v>0</v>
      </c>
      <c r="F1135" s="173" t="s">
        <v>391</v>
      </c>
      <c r="H1135" s="174">
        <v>4.5599999999999996</v>
      </c>
      <c r="L1135" s="170"/>
      <c r="M1135" s="175"/>
      <c r="T1135" s="176"/>
      <c r="AT1135" s="172" t="s">
        <v>103</v>
      </c>
      <c r="AU1135" s="172" t="s">
        <v>37</v>
      </c>
      <c r="AV1135" s="171" t="s">
        <v>37</v>
      </c>
      <c r="AW1135" s="171" t="s">
        <v>17</v>
      </c>
      <c r="AX1135" s="171" t="s">
        <v>35</v>
      </c>
      <c r="AY1135" s="172" t="s">
        <v>94</v>
      </c>
    </row>
    <row r="1136" spans="2:65" s="171" customFormat="1" x14ac:dyDescent="0.3">
      <c r="B1136" s="170"/>
      <c r="D1136" s="165" t="s">
        <v>103</v>
      </c>
      <c r="E1136" s="172" t="s">
        <v>0</v>
      </c>
      <c r="F1136" s="173" t="s">
        <v>392</v>
      </c>
      <c r="H1136" s="174">
        <v>2.54</v>
      </c>
      <c r="L1136" s="170"/>
      <c r="M1136" s="175"/>
      <c r="T1136" s="176"/>
      <c r="AT1136" s="172" t="s">
        <v>103</v>
      </c>
      <c r="AU1136" s="172" t="s">
        <v>37</v>
      </c>
      <c r="AV1136" s="171" t="s">
        <v>37</v>
      </c>
      <c r="AW1136" s="171" t="s">
        <v>17</v>
      </c>
      <c r="AX1136" s="171" t="s">
        <v>35</v>
      </c>
      <c r="AY1136" s="172" t="s">
        <v>94</v>
      </c>
    </row>
    <row r="1137" spans="2:65" s="164" customFormat="1" x14ac:dyDescent="0.3">
      <c r="B1137" s="163"/>
      <c r="D1137" s="165" t="s">
        <v>103</v>
      </c>
      <c r="E1137" s="166" t="s">
        <v>0</v>
      </c>
      <c r="F1137" s="167" t="s">
        <v>302</v>
      </c>
      <c r="H1137" s="166" t="s">
        <v>0</v>
      </c>
      <c r="L1137" s="163"/>
      <c r="M1137" s="168"/>
      <c r="T1137" s="169"/>
      <c r="AT1137" s="166" t="s">
        <v>103</v>
      </c>
      <c r="AU1137" s="166" t="s">
        <v>37</v>
      </c>
      <c r="AV1137" s="164" t="s">
        <v>36</v>
      </c>
      <c r="AW1137" s="164" t="s">
        <v>17</v>
      </c>
      <c r="AX1137" s="164" t="s">
        <v>35</v>
      </c>
      <c r="AY1137" s="166" t="s">
        <v>94</v>
      </c>
    </row>
    <row r="1138" spans="2:65" s="171" customFormat="1" x14ac:dyDescent="0.3">
      <c r="B1138" s="170"/>
      <c r="D1138" s="165" t="s">
        <v>103</v>
      </c>
      <c r="E1138" s="172" t="s">
        <v>0</v>
      </c>
      <c r="F1138" s="173" t="s">
        <v>393</v>
      </c>
      <c r="H1138" s="174">
        <v>43.08</v>
      </c>
      <c r="L1138" s="170"/>
      <c r="M1138" s="175"/>
      <c r="T1138" s="176"/>
      <c r="AT1138" s="172" t="s">
        <v>103</v>
      </c>
      <c r="AU1138" s="172" t="s">
        <v>37</v>
      </c>
      <c r="AV1138" s="171" t="s">
        <v>37</v>
      </c>
      <c r="AW1138" s="171" t="s">
        <v>17</v>
      </c>
      <c r="AX1138" s="171" t="s">
        <v>35</v>
      </c>
      <c r="AY1138" s="172" t="s">
        <v>94</v>
      </c>
    </row>
    <row r="1139" spans="2:65" s="171" customFormat="1" x14ac:dyDescent="0.3">
      <c r="B1139" s="170"/>
      <c r="D1139" s="165" t="s">
        <v>103</v>
      </c>
      <c r="E1139" s="172" t="s">
        <v>0</v>
      </c>
      <c r="F1139" s="173" t="s">
        <v>394</v>
      </c>
      <c r="H1139" s="174">
        <v>35.28</v>
      </c>
      <c r="L1139" s="170"/>
      <c r="M1139" s="175"/>
      <c r="T1139" s="176"/>
      <c r="AT1139" s="172" t="s">
        <v>103</v>
      </c>
      <c r="AU1139" s="172" t="s">
        <v>37</v>
      </c>
      <c r="AV1139" s="171" t="s">
        <v>37</v>
      </c>
      <c r="AW1139" s="171" t="s">
        <v>17</v>
      </c>
      <c r="AX1139" s="171" t="s">
        <v>35</v>
      </c>
      <c r="AY1139" s="172" t="s">
        <v>94</v>
      </c>
    </row>
    <row r="1140" spans="2:65" s="171" customFormat="1" x14ac:dyDescent="0.3">
      <c r="B1140" s="170"/>
      <c r="D1140" s="165" t="s">
        <v>103</v>
      </c>
      <c r="E1140" s="172" t="s">
        <v>0</v>
      </c>
      <c r="F1140" s="173" t="s">
        <v>395</v>
      </c>
      <c r="H1140" s="174">
        <v>22.8</v>
      </c>
      <c r="L1140" s="170"/>
      <c r="M1140" s="175"/>
      <c r="T1140" s="176"/>
      <c r="AT1140" s="172" t="s">
        <v>103</v>
      </c>
      <c r="AU1140" s="172" t="s">
        <v>37</v>
      </c>
      <c r="AV1140" s="171" t="s">
        <v>37</v>
      </c>
      <c r="AW1140" s="171" t="s">
        <v>17</v>
      </c>
      <c r="AX1140" s="171" t="s">
        <v>35</v>
      </c>
      <c r="AY1140" s="172" t="s">
        <v>94</v>
      </c>
    </row>
    <row r="1141" spans="2:65" s="171" customFormat="1" x14ac:dyDescent="0.3">
      <c r="B1141" s="170"/>
      <c r="D1141" s="165" t="s">
        <v>103</v>
      </c>
      <c r="E1141" s="172" t="s">
        <v>0</v>
      </c>
      <c r="F1141" s="173" t="s">
        <v>396</v>
      </c>
      <c r="H1141" s="174">
        <v>3.3</v>
      </c>
      <c r="L1141" s="170"/>
      <c r="M1141" s="175"/>
      <c r="T1141" s="176"/>
      <c r="AT1141" s="172" t="s">
        <v>103</v>
      </c>
      <c r="AU1141" s="172" t="s">
        <v>37</v>
      </c>
      <c r="AV1141" s="171" t="s">
        <v>37</v>
      </c>
      <c r="AW1141" s="171" t="s">
        <v>17</v>
      </c>
      <c r="AX1141" s="171" t="s">
        <v>35</v>
      </c>
      <c r="AY1141" s="172" t="s">
        <v>94</v>
      </c>
    </row>
    <row r="1142" spans="2:65" s="171" customFormat="1" x14ac:dyDescent="0.3">
      <c r="B1142" s="170"/>
      <c r="D1142" s="165" t="s">
        <v>103</v>
      </c>
      <c r="E1142" s="172" t="s">
        <v>0</v>
      </c>
      <c r="F1142" s="173" t="s">
        <v>397</v>
      </c>
      <c r="H1142" s="174">
        <v>6</v>
      </c>
      <c r="L1142" s="170"/>
      <c r="M1142" s="175"/>
      <c r="T1142" s="176"/>
      <c r="AT1142" s="172" t="s">
        <v>103</v>
      </c>
      <c r="AU1142" s="172" t="s">
        <v>37</v>
      </c>
      <c r="AV1142" s="171" t="s">
        <v>37</v>
      </c>
      <c r="AW1142" s="171" t="s">
        <v>17</v>
      </c>
      <c r="AX1142" s="171" t="s">
        <v>35</v>
      </c>
      <c r="AY1142" s="172" t="s">
        <v>94</v>
      </c>
    </row>
    <row r="1143" spans="2:65" s="164" customFormat="1" x14ac:dyDescent="0.3">
      <c r="B1143" s="163"/>
      <c r="D1143" s="165" t="s">
        <v>103</v>
      </c>
      <c r="E1143" s="166" t="s">
        <v>0</v>
      </c>
      <c r="F1143" s="167" t="s">
        <v>308</v>
      </c>
      <c r="H1143" s="166" t="s">
        <v>0</v>
      </c>
      <c r="L1143" s="163"/>
      <c r="M1143" s="168"/>
      <c r="T1143" s="169"/>
      <c r="AT1143" s="166" t="s">
        <v>103</v>
      </c>
      <c r="AU1143" s="166" t="s">
        <v>37</v>
      </c>
      <c r="AV1143" s="164" t="s">
        <v>36</v>
      </c>
      <c r="AW1143" s="164" t="s">
        <v>17</v>
      </c>
      <c r="AX1143" s="164" t="s">
        <v>35</v>
      </c>
      <c r="AY1143" s="166" t="s">
        <v>94</v>
      </c>
    </row>
    <row r="1144" spans="2:65" s="171" customFormat="1" x14ac:dyDescent="0.3">
      <c r="B1144" s="170"/>
      <c r="D1144" s="165" t="s">
        <v>103</v>
      </c>
      <c r="E1144" s="172" t="s">
        <v>0</v>
      </c>
      <c r="F1144" s="173" t="s">
        <v>398</v>
      </c>
      <c r="H1144" s="174">
        <v>42.96</v>
      </c>
      <c r="L1144" s="170"/>
      <c r="M1144" s="175"/>
      <c r="T1144" s="176"/>
      <c r="AT1144" s="172" t="s">
        <v>103</v>
      </c>
      <c r="AU1144" s="172" t="s">
        <v>37</v>
      </c>
      <c r="AV1144" s="171" t="s">
        <v>37</v>
      </c>
      <c r="AW1144" s="171" t="s">
        <v>17</v>
      </c>
      <c r="AX1144" s="171" t="s">
        <v>35</v>
      </c>
      <c r="AY1144" s="172" t="s">
        <v>94</v>
      </c>
    </row>
    <row r="1145" spans="2:65" s="171" customFormat="1" x14ac:dyDescent="0.3">
      <c r="B1145" s="170"/>
      <c r="D1145" s="165" t="s">
        <v>103</v>
      </c>
      <c r="E1145" s="172" t="s">
        <v>0</v>
      </c>
      <c r="F1145" s="173" t="s">
        <v>399</v>
      </c>
      <c r="H1145" s="174">
        <v>35.56</v>
      </c>
      <c r="L1145" s="170"/>
      <c r="M1145" s="175"/>
      <c r="T1145" s="176"/>
      <c r="AT1145" s="172" t="s">
        <v>103</v>
      </c>
      <c r="AU1145" s="172" t="s">
        <v>37</v>
      </c>
      <c r="AV1145" s="171" t="s">
        <v>37</v>
      </c>
      <c r="AW1145" s="171" t="s">
        <v>17</v>
      </c>
      <c r="AX1145" s="171" t="s">
        <v>35</v>
      </c>
      <c r="AY1145" s="172" t="s">
        <v>94</v>
      </c>
    </row>
    <row r="1146" spans="2:65" s="171" customFormat="1" x14ac:dyDescent="0.3">
      <c r="B1146" s="170"/>
      <c r="D1146" s="165" t="s">
        <v>103</v>
      </c>
      <c r="E1146" s="172" t="s">
        <v>0</v>
      </c>
      <c r="F1146" s="173" t="s">
        <v>400</v>
      </c>
      <c r="H1146" s="174">
        <v>24.48</v>
      </c>
      <c r="L1146" s="170"/>
      <c r="M1146" s="175"/>
      <c r="T1146" s="176"/>
      <c r="AT1146" s="172" t="s">
        <v>103</v>
      </c>
      <c r="AU1146" s="172" t="s">
        <v>37</v>
      </c>
      <c r="AV1146" s="171" t="s">
        <v>37</v>
      </c>
      <c r="AW1146" s="171" t="s">
        <v>17</v>
      </c>
      <c r="AX1146" s="171" t="s">
        <v>35</v>
      </c>
      <c r="AY1146" s="172" t="s">
        <v>94</v>
      </c>
    </row>
    <row r="1147" spans="2:65" s="171" customFormat="1" x14ac:dyDescent="0.3">
      <c r="B1147" s="170"/>
      <c r="D1147" s="165" t="s">
        <v>103</v>
      </c>
      <c r="E1147" s="172" t="s">
        <v>0</v>
      </c>
      <c r="F1147" s="173" t="s">
        <v>401</v>
      </c>
      <c r="H1147" s="174">
        <v>4.92</v>
      </c>
      <c r="L1147" s="170"/>
      <c r="M1147" s="175"/>
      <c r="T1147" s="176"/>
      <c r="AT1147" s="172" t="s">
        <v>103</v>
      </c>
      <c r="AU1147" s="172" t="s">
        <v>37</v>
      </c>
      <c r="AV1147" s="171" t="s">
        <v>37</v>
      </c>
      <c r="AW1147" s="171" t="s">
        <v>17</v>
      </c>
      <c r="AX1147" s="171" t="s">
        <v>35</v>
      </c>
      <c r="AY1147" s="172" t="s">
        <v>94</v>
      </c>
    </row>
    <row r="1148" spans="2:65" s="171" customFormat="1" x14ac:dyDescent="0.3">
      <c r="B1148" s="170"/>
      <c r="D1148" s="165" t="s">
        <v>103</v>
      </c>
      <c r="E1148" s="172" t="s">
        <v>0</v>
      </c>
      <c r="F1148" s="173" t="s">
        <v>402</v>
      </c>
      <c r="H1148" s="174">
        <v>6.22</v>
      </c>
      <c r="L1148" s="170"/>
      <c r="M1148" s="175"/>
      <c r="T1148" s="176"/>
      <c r="AT1148" s="172" t="s">
        <v>103</v>
      </c>
      <c r="AU1148" s="172" t="s">
        <v>37</v>
      </c>
      <c r="AV1148" s="171" t="s">
        <v>37</v>
      </c>
      <c r="AW1148" s="171" t="s">
        <v>17</v>
      </c>
      <c r="AX1148" s="171" t="s">
        <v>35</v>
      </c>
      <c r="AY1148" s="172" t="s">
        <v>94</v>
      </c>
    </row>
    <row r="1149" spans="2:65" s="171" customFormat="1" x14ac:dyDescent="0.3">
      <c r="B1149" s="170"/>
      <c r="D1149" s="165" t="s">
        <v>103</v>
      </c>
      <c r="E1149" s="172" t="s">
        <v>0</v>
      </c>
      <c r="F1149" s="173" t="s">
        <v>403</v>
      </c>
      <c r="H1149" s="174">
        <v>29.28</v>
      </c>
      <c r="L1149" s="170"/>
      <c r="M1149" s="175"/>
      <c r="T1149" s="176"/>
      <c r="AT1149" s="172" t="s">
        <v>103</v>
      </c>
      <c r="AU1149" s="172" t="s">
        <v>37</v>
      </c>
      <c r="AV1149" s="171" t="s">
        <v>37</v>
      </c>
      <c r="AW1149" s="171" t="s">
        <v>17</v>
      </c>
      <c r="AX1149" s="171" t="s">
        <v>35</v>
      </c>
      <c r="AY1149" s="172" t="s">
        <v>94</v>
      </c>
    </row>
    <row r="1150" spans="2:65" s="171" customFormat="1" x14ac:dyDescent="0.3">
      <c r="B1150" s="170"/>
      <c r="D1150" s="165" t="s">
        <v>103</v>
      </c>
      <c r="E1150" s="172" t="s">
        <v>0</v>
      </c>
      <c r="F1150" s="173" t="s">
        <v>1569</v>
      </c>
      <c r="H1150" s="174">
        <v>22.2</v>
      </c>
      <c r="L1150" s="170"/>
      <c r="M1150" s="175"/>
      <c r="T1150" s="176"/>
      <c r="AT1150" s="172" t="s">
        <v>103</v>
      </c>
      <c r="AU1150" s="172" t="s">
        <v>37</v>
      </c>
      <c r="AV1150" s="171" t="s">
        <v>37</v>
      </c>
      <c r="AW1150" s="171" t="s">
        <v>17</v>
      </c>
      <c r="AX1150" s="171" t="s">
        <v>35</v>
      </c>
      <c r="AY1150" s="172" t="s">
        <v>94</v>
      </c>
    </row>
    <row r="1151" spans="2:65" s="79" customFormat="1" ht="36" customHeight="1" x14ac:dyDescent="0.3">
      <c r="B1151" s="150"/>
      <c r="C1151" s="151" t="s">
        <v>1547</v>
      </c>
      <c r="D1151" s="151" t="s">
        <v>96</v>
      </c>
      <c r="E1151" s="152" t="s">
        <v>1571</v>
      </c>
      <c r="F1151" s="153" t="s">
        <v>1572</v>
      </c>
      <c r="G1151" s="154" t="s">
        <v>216</v>
      </c>
      <c r="H1151" s="155">
        <v>6</v>
      </c>
      <c r="I1151" s="156"/>
      <c r="J1151" s="156">
        <f>ROUND(I1151*H1151,2)</f>
        <v>0</v>
      </c>
      <c r="K1151" s="153" t="s">
        <v>0</v>
      </c>
      <c r="L1151" s="80"/>
      <c r="M1151" s="157" t="s">
        <v>0</v>
      </c>
      <c r="N1151" s="158" t="s">
        <v>24</v>
      </c>
      <c r="O1151" s="159">
        <v>3.3039999999999998</v>
      </c>
      <c r="P1151" s="159">
        <f>O1151*H1151</f>
        <v>19.823999999999998</v>
      </c>
      <c r="Q1151" s="159">
        <v>0</v>
      </c>
      <c r="R1151" s="159">
        <f>Q1151*H1151</f>
        <v>0</v>
      </c>
      <c r="S1151" s="159">
        <v>0</v>
      </c>
      <c r="T1151" s="160">
        <f>S1151*H1151</f>
        <v>0</v>
      </c>
      <c r="AR1151" s="161" t="s">
        <v>182</v>
      </c>
      <c r="AT1151" s="161" t="s">
        <v>96</v>
      </c>
      <c r="AU1151" s="161" t="s">
        <v>37</v>
      </c>
      <c r="AY1151" s="72" t="s">
        <v>94</v>
      </c>
      <c r="BE1151" s="162">
        <f>IF(N1151="základní",J1151,0)</f>
        <v>0</v>
      </c>
      <c r="BF1151" s="162">
        <f>IF(N1151="snížená",J1151,0)</f>
        <v>0</v>
      </c>
      <c r="BG1151" s="162">
        <f>IF(N1151="zákl. přenesená",J1151,0)</f>
        <v>0</v>
      </c>
      <c r="BH1151" s="162">
        <f>IF(N1151="sníž. přenesená",J1151,0)</f>
        <v>0</v>
      </c>
      <c r="BI1151" s="162">
        <f>IF(N1151="nulová",J1151,0)</f>
        <v>0</v>
      </c>
      <c r="BJ1151" s="72" t="s">
        <v>36</v>
      </c>
      <c r="BK1151" s="162">
        <f>ROUND(I1151*H1151,2)</f>
        <v>0</v>
      </c>
      <c r="BL1151" s="72" t="s">
        <v>182</v>
      </c>
      <c r="BM1151" s="161" t="s">
        <v>1573</v>
      </c>
    </row>
    <row r="1152" spans="2:65" s="171" customFormat="1" x14ac:dyDescent="0.3">
      <c r="B1152" s="170"/>
      <c r="D1152" s="165" t="s">
        <v>103</v>
      </c>
      <c r="E1152" s="172" t="s">
        <v>0</v>
      </c>
      <c r="F1152" s="173" t="s">
        <v>224</v>
      </c>
      <c r="H1152" s="174">
        <v>3</v>
      </c>
      <c r="L1152" s="170"/>
      <c r="M1152" s="175"/>
      <c r="T1152" s="176"/>
      <c r="AT1152" s="172" t="s">
        <v>103</v>
      </c>
      <c r="AU1152" s="172" t="s">
        <v>37</v>
      </c>
      <c r="AV1152" s="171" t="s">
        <v>37</v>
      </c>
      <c r="AW1152" s="171" t="s">
        <v>17</v>
      </c>
      <c r="AX1152" s="171" t="s">
        <v>35</v>
      </c>
      <c r="AY1152" s="172" t="s">
        <v>94</v>
      </c>
    </row>
    <row r="1153" spans="2:65" s="171" customFormat="1" x14ac:dyDescent="0.3">
      <c r="B1153" s="170"/>
      <c r="D1153" s="165" t="s">
        <v>103</v>
      </c>
      <c r="E1153" s="172" t="s">
        <v>0</v>
      </c>
      <c r="F1153" s="173" t="s">
        <v>1574</v>
      </c>
      <c r="H1153" s="174">
        <v>3</v>
      </c>
      <c r="L1153" s="170"/>
      <c r="M1153" s="175"/>
      <c r="T1153" s="176"/>
      <c r="AT1153" s="172" t="s">
        <v>103</v>
      </c>
      <c r="AU1153" s="172" t="s">
        <v>37</v>
      </c>
      <c r="AV1153" s="171" t="s">
        <v>37</v>
      </c>
      <c r="AW1153" s="171" t="s">
        <v>17</v>
      </c>
      <c r="AX1153" s="171" t="s">
        <v>35</v>
      </c>
      <c r="AY1153" s="172" t="s">
        <v>94</v>
      </c>
    </row>
    <row r="1154" spans="2:65" s="79" customFormat="1" ht="24" customHeight="1" x14ac:dyDescent="0.3">
      <c r="B1154" s="150"/>
      <c r="C1154" s="151" t="s">
        <v>1563</v>
      </c>
      <c r="D1154" s="151" t="s">
        <v>96</v>
      </c>
      <c r="E1154" s="152" t="s">
        <v>1576</v>
      </c>
      <c r="F1154" s="153" t="s">
        <v>1577</v>
      </c>
      <c r="G1154" s="154" t="s">
        <v>216</v>
      </c>
      <c r="H1154" s="155">
        <v>3</v>
      </c>
      <c r="I1154" s="156"/>
      <c r="J1154" s="156">
        <f>ROUND(I1154*H1154,2)</f>
        <v>0</v>
      </c>
      <c r="K1154" s="153" t="s">
        <v>100</v>
      </c>
      <c r="L1154" s="80"/>
      <c r="M1154" s="157" t="s">
        <v>0</v>
      </c>
      <c r="N1154" s="158" t="s">
        <v>24</v>
      </c>
      <c r="O1154" s="159">
        <v>2.859</v>
      </c>
      <c r="P1154" s="159">
        <f>O1154*H1154</f>
        <v>8.577</v>
      </c>
      <c r="Q1154" s="159">
        <v>0</v>
      </c>
      <c r="R1154" s="159">
        <f>Q1154*H1154</f>
        <v>0</v>
      </c>
      <c r="S1154" s="159">
        <v>0</v>
      </c>
      <c r="T1154" s="160">
        <f>S1154*H1154</f>
        <v>0</v>
      </c>
      <c r="AR1154" s="161" t="s">
        <v>182</v>
      </c>
      <c r="AT1154" s="161" t="s">
        <v>96</v>
      </c>
      <c r="AU1154" s="161" t="s">
        <v>37</v>
      </c>
      <c r="AY1154" s="72" t="s">
        <v>94</v>
      </c>
      <c r="BE1154" s="162">
        <f>IF(N1154="základní",J1154,0)</f>
        <v>0</v>
      </c>
      <c r="BF1154" s="162">
        <f>IF(N1154="snížená",J1154,0)</f>
        <v>0</v>
      </c>
      <c r="BG1154" s="162">
        <f>IF(N1154="zákl. přenesená",J1154,0)</f>
        <v>0</v>
      </c>
      <c r="BH1154" s="162">
        <f>IF(N1154="sníž. přenesená",J1154,0)</f>
        <v>0</v>
      </c>
      <c r="BI1154" s="162">
        <f>IF(N1154="nulová",J1154,0)</f>
        <v>0</v>
      </c>
      <c r="BJ1154" s="72" t="s">
        <v>36</v>
      </c>
      <c r="BK1154" s="162">
        <f>ROUND(I1154*H1154,2)</f>
        <v>0</v>
      </c>
      <c r="BL1154" s="72" t="s">
        <v>182</v>
      </c>
      <c r="BM1154" s="161" t="s">
        <v>1578</v>
      </c>
    </row>
    <row r="1155" spans="2:65" s="171" customFormat="1" x14ac:dyDescent="0.3">
      <c r="B1155" s="170"/>
      <c r="D1155" s="165" t="s">
        <v>103</v>
      </c>
      <c r="E1155" s="172" t="s">
        <v>0</v>
      </c>
      <c r="F1155" s="173" t="s">
        <v>224</v>
      </c>
      <c r="H1155" s="174">
        <v>3</v>
      </c>
      <c r="L1155" s="170"/>
      <c r="M1155" s="175"/>
      <c r="T1155" s="176"/>
      <c r="AT1155" s="172" t="s">
        <v>103</v>
      </c>
      <c r="AU1155" s="172" t="s">
        <v>37</v>
      </c>
      <c r="AV1155" s="171" t="s">
        <v>37</v>
      </c>
      <c r="AW1155" s="171" t="s">
        <v>17</v>
      </c>
      <c r="AX1155" s="171" t="s">
        <v>35</v>
      </c>
      <c r="AY1155" s="172" t="s">
        <v>94</v>
      </c>
    </row>
    <row r="1156" spans="2:65" s="79" customFormat="1" ht="24" customHeight="1" x14ac:dyDescent="0.3">
      <c r="B1156" s="150"/>
      <c r="C1156" s="177" t="s">
        <v>1570</v>
      </c>
      <c r="D1156" s="177" t="s">
        <v>176</v>
      </c>
      <c r="E1156" s="178" t="s">
        <v>1580</v>
      </c>
      <c r="F1156" s="179" t="s">
        <v>1936</v>
      </c>
      <c r="G1156" s="180" t="s">
        <v>216</v>
      </c>
      <c r="H1156" s="181">
        <v>3</v>
      </c>
      <c r="I1156" s="182"/>
      <c r="J1156" s="182">
        <f>ROUND(I1156*H1156,2)</f>
        <v>0</v>
      </c>
      <c r="K1156" s="179" t="s">
        <v>100</v>
      </c>
      <c r="L1156" s="183"/>
      <c r="M1156" s="184" t="s">
        <v>0</v>
      </c>
      <c r="N1156" s="185" t="s">
        <v>24</v>
      </c>
      <c r="O1156" s="159">
        <v>0</v>
      </c>
      <c r="P1156" s="159">
        <f>O1156*H1156</f>
        <v>0</v>
      </c>
      <c r="Q1156" s="159">
        <v>2.5000000000000001E-2</v>
      </c>
      <c r="R1156" s="159">
        <f>Q1156*H1156</f>
        <v>7.5000000000000011E-2</v>
      </c>
      <c r="S1156" s="159">
        <v>0</v>
      </c>
      <c r="T1156" s="160">
        <f>S1156*H1156</f>
        <v>0</v>
      </c>
      <c r="AR1156" s="161" t="s">
        <v>265</v>
      </c>
      <c r="AT1156" s="161" t="s">
        <v>176</v>
      </c>
      <c r="AU1156" s="161" t="s">
        <v>37</v>
      </c>
      <c r="AY1156" s="72" t="s">
        <v>94</v>
      </c>
      <c r="BE1156" s="162">
        <f>IF(N1156="základní",J1156,0)</f>
        <v>0</v>
      </c>
      <c r="BF1156" s="162">
        <f>IF(N1156="snížená",J1156,0)</f>
        <v>0</v>
      </c>
      <c r="BG1156" s="162">
        <f>IF(N1156="zákl. přenesená",J1156,0)</f>
        <v>0</v>
      </c>
      <c r="BH1156" s="162">
        <f>IF(N1156="sníž. přenesená",J1156,0)</f>
        <v>0</v>
      </c>
      <c r="BI1156" s="162">
        <f>IF(N1156="nulová",J1156,0)</f>
        <v>0</v>
      </c>
      <c r="BJ1156" s="72" t="s">
        <v>36</v>
      </c>
      <c r="BK1156" s="162">
        <f>ROUND(I1156*H1156,2)</f>
        <v>0</v>
      </c>
      <c r="BL1156" s="72" t="s">
        <v>182</v>
      </c>
      <c r="BM1156" s="161" t="s">
        <v>1581</v>
      </c>
    </row>
    <row r="1157" spans="2:65" s="171" customFormat="1" x14ac:dyDescent="0.3">
      <c r="B1157" s="170"/>
      <c r="D1157" s="165" t="s">
        <v>103</v>
      </c>
      <c r="E1157" s="172" t="s">
        <v>0</v>
      </c>
      <c r="F1157" s="173" t="s">
        <v>224</v>
      </c>
      <c r="H1157" s="174">
        <v>3</v>
      </c>
      <c r="L1157" s="170"/>
      <c r="M1157" s="175"/>
      <c r="T1157" s="176"/>
      <c r="AT1157" s="172" t="s">
        <v>103</v>
      </c>
      <c r="AU1157" s="172" t="s">
        <v>37</v>
      </c>
      <c r="AV1157" s="171" t="s">
        <v>37</v>
      </c>
      <c r="AW1157" s="171" t="s">
        <v>17</v>
      </c>
      <c r="AX1157" s="171" t="s">
        <v>35</v>
      </c>
      <c r="AY1157" s="172" t="s">
        <v>94</v>
      </c>
    </row>
    <row r="1158" spans="2:65" s="79" customFormat="1" ht="24" customHeight="1" x14ac:dyDescent="0.3">
      <c r="B1158" s="150"/>
      <c r="C1158" s="151" t="s">
        <v>1575</v>
      </c>
      <c r="D1158" s="151" t="s">
        <v>96</v>
      </c>
      <c r="E1158" s="152" t="s">
        <v>1583</v>
      </c>
      <c r="F1158" s="153" t="s">
        <v>1584</v>
      </c>
      <c r="G1158" s="154" t="s">
        <v>216</v>
      </c>
      <c r="H1158" s="155">
        <v>3</v>
      </c>
      <c r="I1158" s="156"/>
      <c r="J1158" s="156">
        <f>ROUND(I1158*H1158,2)</f>
        <v>0</v>
      </c>
      <c r="K1158" s="153" t="s">
        <v>100</v>
      </c>
      <c r="L1158" s="80"/>
      <c r="M1158" s="157" t="s">
        <v>0</v>
      </c>
      <c r="N1158" s="158" t="s">
        <v>24</v>
      </c>
      <c r="O1158" s="159">
        <v>3.3039999999999998</v>
      </c>
      <c r="P1158" s="159">
        <f>O1158*H1158</f>
        <v>9.911999999999999</v>
      </c>
      <c r="Q1158" s="159">
        <v>0</v>
      </c>
      <c r="R1158" s="159">
        <f>Q1158*H1158</f>
        <v>0</v>
      </c>
      <c r="S1158" s="159">
        <v>0</v>
      </c>
      <c r="T1158" s="160">
        <f>S1158*H1158</f>
        <v>0</v>
      </c>
      <c r="AR1158" s="161" t="s">
        <v>182</v>
      </c>
      <c r="AT1158" s="161" t="s">
        <v>96</v>
      </c>
      <c r="AU1158" s="161" t="s">
        <v>37</v>
      </c>
      <c r="AY1158" s="72" t="s">
        <v>94</v>
      </c>
      <c r="BE1158" s="162">
        <f>IF(N1158="základní",J1158,0)</f>
        <v>0</v>
      </c>
      <c r="BF1158" s="162">
        <f>IF(N1158="snížená",J1158,0)</f>
        <v>0</v>
      </c>
      <c r="BG1158" s="162">
        <f>IF(N1158="zákl. přenesená",J1158,0)</f>
        <v>0</v>
      </c>
      <c r="BH1158" s="162">
        <f>IF(N1158="sníž. přenesená",J1158,0)</f>
        <v>0</v>
      </c>
      <c r="BI1158" s="162">
        <f>IF(N1158="nulová",J1158,0)</f>
        <v>0</v>
      </c>
      <c r="BJ1158" s="72" t="s">
        <v>36</v>
      </c>
      <c r="BK1158" s="162">
        <f>ROUND(I1158*H1158,2)</f>
        <v>0</v>
      </c>
      <c r="BL1158" s="72" t="s">
        <v>182</v>
      </c>
      <c r="BM1158" s="161" t="s">
        <v>1585</v>
      </c>
    </row>
    <row r="1159" spans="2:65" s="171" customFormat="1" x14ac:dyDescent="0.3">
      <c r="B1159" s="170"/>
      <c r="D1159" s="165" t="s">
        <v>103</v>
      </c>
      <c r="E1159" s="172" t="s">
        <v>0</v>
      </c>
      <c r="F1159" s="173" t="s">
        <v>675</v>
      </c>
      <c r="H1159" s="174">
        <v>3</v>
      </c>
      <c r="L1159" s="170"/>
      <c r="M1159" s="175"/>
      <c r="T1159" s="176"/>
      <c r="AT1159" s="172" t="s">
        <v>103</v>
      </c>
      <c r="AU1159" s="172" t="s">
        <v>37</v>
      </c>
      <c r="AV1159" s="171" t="s">
        <v>37</v>
      </c>
      <c r="AW1159" s="171" t="s">
        <v>17</v>
      </c>
      <c r="AX1159" s="171" t="s">
        <v>35</v>
      </c>
      <c r="AY1159" s="172" t="s">
        <v>94</v>
      </c>
    </row>
    <row r="1160" spans="2:65" s="79" customFormat="1" ht="24" customHeight="1" x14ac:dyDescent="0.3">
      <c r="B1160" s="150"/>
      <c r="C1160" s="177" t="s">
        <v>1579</v>
      </c>
      <c r="D1160" s="177" t="s">
        <v>176</v>
      </c>
      <c r="E1160" s="178" t="s">
        <v>1587</v>
      </c>
      <c r="F1160" s="179" t="s">
        <v>1937</v>
      </c>
      <c r="G1160" s="180" t="s">
        <v>216</v>
      </c>
      <c r="H1160" s="181">
        <v>2</v>
      </c>
      <c r="I1160" s="182"/>
      <c r="J1160" s="182">
        <f>ROUND(I1160*H1160,2)</f>
        <v>0</v>
      </c>
      <c r="K1160" s="179" t="s">
        <v>100</v>
      </c>
      <c r="L1160" s="183"/>
      <c r="M1160" s="184" t="s">
        <v>0</v>
      </c>
      <c r="N1160" s="185" t="s">
        <v>24</v>
      </c>
      <c r="O1160" s="159">
        <v>0</v>
      </c>
      <c r="P1160" s="159">
        <f>O1160*H1160</f>
        <v>0</v>
      </c>
      <c r="Q1160" s="159">
        <v>2.7E-2</v>
      </c>
      <c r="R1160" s="159">
        <f>Q1160*H1160</f>
        <v>5.3999999999999999E-2</v>
      </c>
      <c r="S1160" s="159">
        <v>0</v>
      </c>
      <c r="T1160" s="160">
        <f>S1160*H1160</f>
        <v>0</v>
      </c>
      <c r="AR1160" s="161" t="s">
        <v>265</v>
      </c>
      <c r="AT1160" s="161" t="s">
        <v>176</v>
      </c>
      <c r="AU1160" s="161" t="s">
        <v>37</v>
      </c>
      <c r="AY1160" s="72" t="s">
        <v>94</v>
      </c>
      <c r="BE1160" s="162">
        <f>IF(N1160="základní",J1160,0)</f>
        <v>0</v>
      </c>
      <c r="BF1160" s="162">
        <f>IF(N1160="snížená",J1160,0)</f>
        <v>0</v>
      </c>
      <c r="BG1160" s="162">
        <f>IF(N1160="zákl. přenesená",J1160,0)</f>
        <v>0</v>
      </c>
      <c r="BH1160" s="162">
        <f>IF(N1160="sníž. přenesená",J1160,0)</f>
        <v>0</v>
      </c>
      <c r="BI1160" s="162">
        <f>IF(N1160="nulová",J1160,0)</f>
        <v>0</v>
      </c>
      <c r="BJ1160" s="72" t="s">
        <v>36</v>
      </c>
      <c r="BK1160" s="162">
        <f>ROUND(I1160*H1160,2)</f>
        <v>0</v>
      </c>
      <c r="BL1160" s="72" t="s">
        <v>182</v>
      </c>
      <c r="BM1160" s="161" t="s">
        <v>1588</v>
      </c>
    </row>
    <row r="1161" spans="2:65" s="171" customFormat="1" x14ac:dyDescent="0.3">
      <c r="B1161" s="170"/>
      <c r="D1161" s="165" t="s">
        <v>103</v>
      </c>
      <c r="E1161" s="172" t="s">
        <v>0</v>
      </c>
      <c r="F1161" s="173" t="s">
        <v>684</v>
      </c>
      <c r="H1161" s="174">
        <v>2</v>
      </c>
      <c r="L1161" s="170"/>
      <c r="M1161" s="175"/>
      <c r="T1161" s="176"/>
      <c r="AT1161" s="172" t="s">
        <v>103</v>
      </c>
      <c r="AU1161" s="172" t="s">
        <v>37</v>
      </c>
      <c r="AV1161" s="171" t="s">
        <v>37</v>
      </c>
      <c r="AW1161" s="171" t="s">
        <v>17</v>
      </c>
      <c r="AX1161" s="171" t="s">
        <v>35</v>
      </c>
      <c r="AY1161" s="172" t="s">
        <v>94</v>
      </c>
    </row>
    <row r="1162" spans="2:65" s="79" customFormat="1" ht="24" customHeight="1" x14ac:dyDescent="0.3">
      <c r="B1162" s="150"/>
      <c r="C1162" s="177" t="s">
        <v>1582</v>
      </c>
      <c r="D1162" s="177" t="s">
        <v>176</v>
      </c>
      <c r="E1162" s="178" t="s">
        <v>1590</v>
      </c>
      <c r="F1162" s="179" t="s">
        <v>1938</v>
      </c>
      <c r="G1162" s="180" t="s">
        <v>216</v>
      </c>
      <c r="H1162" s="181">
        <v>1</v>
      </c>
      <c r="I1162" s="182"/>
      <c r="J1162" s="182">
        <f>ROUND(I1162*H1162,2)</f>
        <v>0</v>
      </c>
      <c r="K1162" s="179" t="s">
        <v>0</v>
      </c>
      <c r="L1162" s="183"/>
      <c r="M1162" s="184" t="s">
        <v>0</v>
      </c>
      <c r="N1162" s="185" t="s">
        <v>24</v>
      </c>
      <c r="O1162" s="159">
        <v>0</v>
      </c>
      <c r="P1162" s="159">
        <f>O1162*H1162</f>
        <v>0</v>
      </c>
      <c r="Q1162" s="159">
        <v>2.7E-2</v>
      </c>
      <c r="R1162" s="159">
        <f>Q1162*H1162</f>
        <v>2.7E-2</v>
      </c>
      <c r="S1162" s="159">
        <v>0</v>
      </c>
      <c r="T1162" s="160">
        <f>S1162*H1162</f>
        <v>0</v>
      </c>
      <c r="AR1162" s="161" t="s">
        <v>265</v>
      </c>
      <c r="AT1162" s="161" t="s">
        <v>176</v>
      </c>
      <c r="AU1162" s="161" t="s">
        <v>37</v>
      </c>
      <c r="AY1162" s="72" t="s">
        <v>94</v>
      </c>
      <c r="BE1162" s="162">
        <f>IF(N1162="základní",J1162,0)</f>
        <v>0</v>
      </c>
      <c r="BF1162" s="162">
        <f>IF(N1162="snížená",J1162,0)</f>
        <v>0</v>
      </c>
      <c r="BG1162" s="162">
        <f>IF(N1162="zákl. přenesená",J1162,0)</f>
        <v>0</v>
      </c>
      <c r="BH1162" s="162">
        <f>IF(N1162="sníž. přenesená",J1162,0)</f>
        <v>0</v>
      </c>
      <c r="BI1162" s="162">
        <f>IF(N1162="nulová",J1162,0)</f>
        <v>0</v>
      </c>
      <c r="BJ1162" s="72" t="s">
        <v>36</v>
      </c>
      <c r="BK1162" s="162">
        <f>ROUND(I1162*H1162,2)</f>
        <v>0</v>
      </c>
      <c r="BL1162" s="72" t="s">
        <v>182</v>
      </c>
      <c r="BM1162" s="161" t="s">
        <v>1591</v>
      </c>
    </row>
    <row r="1163" spans="2:65" s="171" customFormat="1" x14ac:dyDescent="0.3">
      <c r="B1163" s="170"/>
      <c r="D1163" s="165" t="s">
        <v>103</v>
      </c>
      <c r="E1163" s="172" t="s">
        <v>0</v>
      </c>
      <c r="F1163" s="173" t="s">
        <v>225</v>
      </c>
      <c r="H1163" s="174">
        <v>1</v>
      </c>
      <c r="L1163" s="170"/>
      <c r="M1163" s="175"/>
      <c r="T1163" s="176"/>
      <c r="AT1163" s="172" t="s">
        <v>103</v>
      </c>
      <c r="AU1163" s="172" t="s">
        <v>37</v>
      </c>
      <c r="AV1163" s="171" t="s">
        <v>37</v>
      </c>
      <c r="AW1163" s="171" t="s">
        <v>17</v>
      </c>
      <c r="AX1163" s="171" t="s">
        <v>35</v>
      </c>
      <c r="AY1163" s="172" t="s">
        <v>94</v>
      </c>
    </row>
    <row r="1164" spans="2:65" s="79" customFormat="1" ht="24" customHeight="1" x14ac:dyDescent="0.3">
      <c r="B1164" s="150"/>
      <c r="C1164" s="151" t="s">
        <v>1586</v>
      </c>
      <c r="D1164" s="151" t="s">
        <v>96</v>
      </c>
      <c r="E1164" s="152" t="s">
        <v>1939</v>
      </c>
      <c r="F1164" s="153" t="s">
        <v>1940</v>
      </c>
      <c r="G1164" s="154" t="s">
        <v>216</v>
      </c>
      <c r="H1164" s="155">
        <v>3</v>
      </c>
      <c r="I1164" s="156"/>
      <c r="J1164" s="156">
        <f>ROUND(I1164*H1164,2)</f>
        <v>0</v>
      </c>
      <c r="K1164" s="153" t="s">
        <v>130</v>
      </c>
      <c r="L1164" s="80"/>
      <c r="M1164" s="157" t="s">
        <v>0</v>
      </c>
      <c r="N1164" s="158" t="s">
        <v>24</v>
      </c>
      <c r="O1164" s="159">
        <v>8.1590000000000007</v>
      </c>
      <c r="P1164" s="159">
        <f>O1164*H1164</f>
        <v>24.477000000000004</v>
      </c>
      <c r="Q1164" s="159">
        <v>8.4000000000000003E-4</v>
      </c>
      <c r="R1164" s="159">
        <f>Q1164*H1164</f>
        <v>2.5200000000000001E-3</v>
      </c>
      <c r="S1164" s="159">
        <v>0</v>
      </c>
      <c r="T1164" s="160">
        <f>S1164*H1164</f>
        <v>0</v>
      </c>
      <c r="AR1164" s="161" t="s">
        <v>182</v>
      </c>
      <c r="AT1164" s="161" t="s">
        <v>96</v>
      </c>
      <c r="AU1164" s="161" t="s">
        <v>37</v>
      </c>
      <c r="AY1164" s="72" t="s">
        <v>94</v>
      </c>
      <c r="BE1164" s="162">
        <f>IF(N1164="základní",J1164,0)</f>
        <v>0</v>
      </c>
      <c r="BF1164" s="162">
        <f>IF(N1164="snížená",J1164,0)</f>
        <v>0</v>
      </c>
      <c r="BG1164" s="162">
        <f>IF(N1164="zákl. přenesená",J1164,0)</f>
        <v>0</v>
      </c>
      <c r="BH1164" s="162">
        <f>IF(N1164="sníž. přenesená",J1164,0)</f>
        <v>0</v>
      </c>
      <c r="BI1164" s="162">
        <f>IF(N1164="nulová",J1164,0)</f>
        <v>0</v>
      </c>
      <c r="BJ1164" s="72" t="s">
        <v>36</v>
      </c>
      <c r="BK1164" s="162">
        <f>ROUND(I1164*H1164,2)</f>
        <v>0</v>
      </c>
      <c r="BL1164" s="72" t="s">
        <v>182</v>
      </c>
      <c r="BM1164" s="161" t="s">
        <v>1941</v>
      </c>
    </row>
    <row r="1165" spans="2:65" s="171" customFormat="1" x14ac:dyDescent="0.3">
      <c r="B1165" s="170"/>
      <c r="D1165" s="165" t="s">
        <v>103</v>
      </c>
      <c r="E1165" s="172" t="s">
        <v>0</v>
      </c>
      <c r="F1165" s="173" t="s">
        <v>1942</v>
      </c>
      <c r="H1165" s="174">
        <v>3</v>
      </c>
      <c r="L1165" s="170"/>
      <c r="M1165" s="175"/>
      <c r="T1165" s="176"/>
      <c r="AT1165" s="172" t="s">
        <v>103</v>
      </c>
      <c r="AU1165" s="172" t="s">
        <v>37</v>
      </c>
      <c r="AV1165" s="171" t="s">
        <v>37</v>
      </c>
      <c r="AW1165" s="171" t="s">
        <v>17</v>
      </c>
      <c r="AX1165" s="171" t="s">
        <v>36</v>
      </c>
      <c r="AY1165" s="172" t="s">
        <v>94</v>
      </c>
    </row>
    <row r="1166" spans="2:65" s="79" customFormat="1" ht="24" customHeight="1" x14ac:dyDescent="0.3">
      <c r="B1166" s="150"/>
      <c r="C1166" s="151" t="s">
        <v>1589</v>
      </c>
      <c r="D1166" s="151" t="s">
        <v>96</v>
      </c>
      <c r="E1166" s="152" t="s">
        <v>1593</v>
      </c>
      <c r="F1166" s="153" t="s">
        <v>1594</v>
      </c>
      <c r="G1166" s="154" t="s">
        <v>216</v>
      </c>
      <c r="H1166" s="155">
        <v>6</v>
      </c>
      <c r="I1166" s="156"/>
      <c r="J1166" s="156">
        <f>ROUND(I1166*H1166,2)</f>
        <v>0</v>
      </c>
      <c r="K1166" s="153" t="s">
        <v>100</v>
      </c>
      <c r="L1166" s="80"/>
      <c r="M1166" s="157" t="s">
        <v>0</v>
      </c>
      <c r="N1166" s="158" t="s">
        <v>24</v>
      </c>
      <c r="O1166" s="159">
        <v>0.55500000000000005</v>
      </c>
      <c r="P1166" s="159">
        <f>O1166*H1166</f>
        <v>3.33</v>
      </c>
      <c r="Q1166" s="159">
        <v>0</v>
      </c>
      <c r="R1166" s="159">
        <f>Q1166*H1166</f>
        <v>0</v>
      </c>
      <c r="S1166" s="159">
        <v>0</v>
      </c>
      <c r="T1166" s="160">
        <f>S1166*H1166</f>
        <v>0</v>
      </c>
      <c r="AR1166" s="161" t="s">
        <v>182</v>
      </c>
      <c r="AT1166" s="161" t="s">
        <v>96</v>
      </c>
      <c r="AU1166" s="161" t="s">
        <v>37</v>
      </c>
      <c r="AY1166" s="72" t="s">
        <v>94</v>
      </c>
      <c r="BE1166" s="162">
        <f>IF(N1166="základní",J1166,0)</f>
        <v>0</v>
      </c>
      <c r="BF1166" s="162">
        <f>IF(N1166="snížená",J1166,0)</f>
        <v>0</v>
      </c>
      <c r="BG1166" s="162">
        <f>IF(N1166="zákl. přenesená",J1166,0)</f>
        <v>0</v>
      </c>
      <c r="BH1166" s="162">
        <f>IF(N1166="sníž. přenesená",J1166,0)</f>
        <v>0</v>
      </c>
      <c r="BI1166" s="162">
        <f>IF(N1166="nulová",J1166,0)</f>
        <v>0</v>
      </c>
      <c r="BJ1166" s="72" t="s">
        <v>36</v>
      </c>
      <c r="BK1166" s="162">
        <f>ROUND(I1166*H1166,2)</f>
        <v>0</v>
      </c>
      <c r="BL1166" s="72" t="s">
        <v>182</v>
      </c>
      <c r="BM1166" s="161" t="s">
        <v>1595</v>
      </c>
    </row>
    <row r="1167" spans="2:65" s="171" customFormat="1" x14ac:dyDescent="0.3">
      <c r="B1167" s="170"/>
      <c r="D1167" s="165" t="s">
        <v>103</v>
      </c>
      <c r="E1167" s="172" t="s">
        <v>0</v>
      </c>
      <c r="F1167" s="173" t="s">
        <v>224</v>
      </c>
      <c r="H1167" s="174">
        <v>3</v>
      </c>
      <c r="L1167" s="170"/>
      <c r="M1167" s="175"/>
      <c r="T1167" s="176"/>
      <c r="AT1167" s="172" t="s">
        <v>103</v>
      </c>
      <c r="AU1167" s="172" t="s">
        <v>37</v>
      </c>
      <c r="AV1167" s="171" t="s">
        <v>37</v>
      </c>
      <c r="AW1167" s="171" t="s">
        <v>17</v>
      </c>
      <c r="AX1167" s="171" t="s">
        <v>35</v>
      </c>
      <c r="AY1167" s="172" t="s">
        <v>94</v>
      </c>
    </row>
    <row r="1168" spans="2:65" s="171" customFormat="1" x14ac:dyDescent="0.3">
      <c r="B1168" s="170"/>
      <c r="D1168" s="165" t="s">
        <v>103</v>
      </c>
      <c r="E1168" s="172" t="s">
        <v>0</v>
      </c>
      <c r="F1168" s="173" t="s">
        <v>675</v>
      </c>
      <c r="H1168" s="174">
        <v>3</v>
      </c>
      <c r="L1168" s="170"/>
      <c r="M1168" s="175"/>
      <c r="T1168" s="176"/>
      <c r="AT1168" s="172" t="s">
        <v>103</v>
      </c>
      <c r="AU1168" s="172" t="s">
        <v>37</v>
      </c>
      <c r="AV1168" s="171" t="s">
        <v>37</v>
      </c>
      <c r="AW1168" s="171" t="s">
        <v>17</v>
      </c>
      <c r="AX1168" s="171" t="s">
        <v>35</v>
      </c>
      <c r="AY1168" s="172" t="s">
        <v>94</v>
      </c>
    </row>
    <row r="1169" spans="2:65" s="79" customFormat="1" ht="16.5" customHeight="1" x14ac:dyDescent="0.3">
      <c r="B1169" s="150"/>
      <c r="C1169" s="177" t="s">
        <v>1592</v>
      </c>
      <c r="D1169" s="177" t="s">
        <v>176</v>
      </c>
      <c r="E1169" s="178" t="s">
        <v>1597</v>
      </c>
      <c r="F1169" s="179" t="s">
        <v>1598</v>
      </c>
      <c r="G1169" s="180" t="s">
        <v>216</v>
      </c>
      <c r="H1169" s="181">
        <v>6</v>
      </c>
      <c r="I1169" s="182"/>
      <c r="J1169" s="182">
        <f>ROUND(I1169*H1169,2)</f>
        <v>0</v>
      </c>
      <c r="K1169" s="179" t="s">
        <v>0</v>
      </c>
      <c r="L1169" s="183"/>
      <c r="M1169" s="184" t="s">
        <v>0</v>
      </c>
      <c r="N1169" s="185" t="s">
        <v>24</v>
      </c>
      <c r="O1169" s="159">
        <v>0</v>
      </c>
      <c r="P1169" s="159">
        <f>O1169*H1169</f>
        <v>0</v>
      </c>
      <c r="Q1169" s="159">
        <v>3.8E-3</v>
      </c>
      <c r="R1169" s="159">
        <f>Q1169*H1169</f>
        <v>2.2800000000000001E-2</v>
      </c>
      <c r="S1169" s="159">
        <v>0</v>
      </c>
      <c r="T1169" s="160">
        <f>S1169*H1169</f>
        <v>0</v>
      </c>
      <c r="AR1169" s="161" t="s">
        <v>265</v>
      </c>
      <c r="AT1169" s="161" t="s">
        <v>176</v>
      </c>
      <c r="AU1169" s="161" t="s">
        <v>37</v>
      </c>
      <c r="AY1169" s="72" t="s">
        <v>94</v>
      </c>
      <c r="BE1169" s="162">
        <f>IF(N1169="základní",J1169,0)</f>
        <v>0</v>
      </c>
      <c r="BF1169" s="162">
        <f>IF(N1169="snížená",J1169,0)</f>
        <v>0</v>
      </c>
      <c r="BG1169" s="162">
        <f>IF(N1169="zákl. přenesená",J1169,0)</f>
        <v>0</v>
      </c>
      <c r="BH1169" s="162">
        <f>IF(N1169="sníž. přenesená",J1169,0)</f>
        <v>0</v>
      </c>
      <c r="BI1169" s="162">
        <f>IF(N1169="nulová",J1169,0)</f>
        <v>0</v>
      </c>
      <c r="BJ1169" s="72" t="s">
        <v>36</v>
      </c>
      <c r="BK1169" s="162">
        <f>ROUND(I1169*H1169,2)</f>
        <v>0</v>
      </c>
      <c r="BL1169" s="72" t="s">
        <v>182</v>
      </c>
      <c r="BM1169" s="161" t="s">
        <v>1599</v>
      </c>
    </row>
    <row r="1170" spans="2:65" s="79" customFormat="1" ht="16.5" customHeight="1" x14ac:dyDescent="0.3">
      <c r="B1170" s="150"/>
      <c r="C1170" s="151" t="s">
        <v>1596</v>
      </c>
      <c r="D1170" s="151" t="s">
        <v>96</v>
      </c>
      <c r="E1170" s="152" t="s">
        <v>1601</v>
      </c>
      <c r="F1170" s="153" t="s">
        <v>1602</v>
      </c>
      <c r="G1170" s="154" t="s">
        <v>216</v>
      </c>
      <c r="H1170" s="155">
        <v>6</v>
      </c>
      <c r="I1170" s="156"/>
      <c r="J1170" s="156">
        <f>ROUND(I1170*H1170,2)</f>
        <v>0</v>
      </c>
      <c r="K1170" s="153" t="s">
        <v>0</v>
      </c>
      <c r="L1170" s="80"/>
      <c r="M1170" s="157" t="s">
        <v>0</v>
      </c>
      <c r="N1170" s="158" t="s">
        <v>24</v>
      </c>
      <c r="O1170" s="159">
        <v>0.3</v>
      </c>
      <c r="P1170" s="159">
        <f>O1170*H1170</f>
        <v>1.7999999999999998</v>
      </c>
      <c r="Q1170" s="159">
        <v>0</v>
      </c>
      <c r="R1170" s="159">
        <f>Q1170*H1170</f>
        <v>0</v>
      </c>
      <c r="S1170" s="159">
        <v>0</v>
      </c>
      <c r="T1170" s="160">
        <f>S1170*H1170</f>
        <v>0</v>
      </c>
      <c r="AR1170" s="161" t="s">
        <v>182</v>
      </c>
      <c r="AT1170" s="161" t="s">
        <v>96</v>
      </c>
      <c r="AU1170" s="161" t="s">
        <v>37</v>
      </c>
      <c r="AY1170" s="72" t="s">
        <v>94</v>
      </c>
      <c r="BE1170" s="162">
        <f>IF(N1170="základní",J1170,0)</f>
        <v>0</v>
      </c>
      <c r="BF1170" s="162">
        <f>IF(N1170="snížená",J1170,0)</f>
        <v>0</v>
      </c>
      <c r="BG1170" s="162">
        <f>IF(N1170="zákl. přenesená",J1170,0)</f>
        <v>0</v>
      </c>
      <c r="BH1170" s="162">
        <f>IF(N1170="sníž. přenesená",J1170,0)</f>
        <v>0</v>
      </c>
      <c r="BI1170" s="162">
        <f>IF(N1170="nulová",J1170,0)</f>
        <v>0</v>
      </c>
      <c r="BJ1170" s="72" t="s">
        <v>36</v>
      </c>
      <c r="BK1170" s="162">
        <f>ROUND(I1170*H1170,2)</f>
        <v>0</v>
      </c>
      <c r="BL1170" s="72" t="s">
        <v>182</v>
      </c>
      <c r="BM1170" s="161" t="s">
        <v>1603</v>
      </c>
    </row>
    <row r="1171" spans="2:65" s="171" customFormat="1" x14ac:dyDescent="0.3">
      <c r="B1171" s="170"/>
      <c r="D1171" s="165" t="s">
        <v>103</v>
      </c>
      <c r="E1171" s="172" t="s">
        <v>0</v>
      </c>
      <c r="F1171" s="173" t="s">
        <v>224</v>
      </c>
      <c r="H1171" s="174">
        <v>3</v>
      </c>
      <c r="L1171" s="170"/>
      <c r="M1171" s="175"/>
      <c r="T1171" s="176"/>
      <c r="AT1171" s="172" t="s">
        <v>103</v>
      </c>
      <c r="AU1171" s="172" t="s">
        <v>37</v>
      </c>
      <c r="AV1171" s="171" t="s">
        <v>37</v>
      </c>
      <c r="AW1171" s="171" t="s">
        <v>17</v>
      </c>
      <c r="AX1171" s="171" t="s">
        <v>35</v>
      </c>
      <c r="AY1171" s="172" t="s">
        <v>94</v>
      </c>
    </row>
    <row r="1172" spans="2:65" s="171" customFormat="1" x14ac:dyDescent="0.3">
      <c r="B1172" s="170"/>
      <c r="D1172" s="165" t="s">
        <v>103</v>
      </c>
      <c r="E1172" s="172" t="s">
        <v>0</v>
      </c>
      <c r="F1172" s="173" t="s">
        <v>675</v>
      </c>
      <c r="H1172" s="174">
        <v>3</v>
      </c>
      <c r="L1172" s="170"/>
      <c r="M1172" s="175"/>
      <c r="T1172" s="176"/>
      <c r="AT1172" s="172" t="s">
        <v>103</v>
      </c>
      <c r="AU1172" s="172" t="s">
        <v>37</v>
      </c>
      <c r="AV1172" s="171" t="s">
        <v>37</v>
      </c>
      <c r="AW1172" s="171" t="s">
        <v>17</v>
      </c>
      <c r="AX1172" s="171" t="s">
        <v>35</v>
      </c>
      <c r="AY1172" s="172" t="s">
        <v>94</v>
      </c>
    </row>
    <row r="1173" spans="2:65" s="79" customFormat="1" ht="16.5" customHeight="1" x14ac:dyDescent="0.3">
      <c r="B1173" s="150"/>
      <c r="C1173" s="177" t="s">
        <v>1600</v>
      </c>
      <c r="D1173" s="177" t="s">
        <v>176</v>
      </c>
      <c r="E1173" s="178" t="s">
        <v>1605</v>
      </c>
      <c r="F1173" s="179" t="s">
        <v>1606</v>
      </c>
      <c r="G1173" s="180" t="s">
        <v>216</v>
      </c>
      <c r="H1173" s="181">
        <v>6</v>
      </c>
      <c r="I1173" s="182"/>
      <c r="J1173" s="182">
        <f>ROUND(I1173*H1173,2)</f>
        <v>0</v>
      </c>
      <c r="K1173" s="179" t="s">
        <v>100</v>
      </c>
      <c r="L1173" s="183"/>
      <c r="M1173" s="184" t="s">
        <v>0</v>
      </c>
      <c r="N1173" s="185" t="s">
        <v>24</v>
      </c>
      <c r="O1173" s="159">
        <v>0</v>
      </c>
      <c r="P1173" s="159">
        <f>O1173*H1173</f>
        <v>0</v>
      </c>
      <c r="Q1173" s="159">
        <v>1.1999999999999999E-3</v>
      </c>
      <c r="R1173" s="159">
        <f>Q1173*H1173</f>
        <v>7.1999999999999998E-3</v>
      </c>
      <c r="S1173" s="159">
        <v>0</v>
      </c>
      <c r="T1173" s="160">
        <f>S1173*H1173</f>
        <v>0</v>
      </c>
      <c r="AR1173" s="161" t="s">
        <v>265</v>
      </c>
      <c r="AT1173" s="161" t="s">
        <v>176</v>
      </c>
      <c r="AU1173" s="161" t="s">
        <v>37</v>
      </c>
      <c r="AY1173" s="72" t="s">
        <v>94</v>
      </c>
      <c r="BE1173" s="162">
        <f>IF(N1173="základní",J1173,0)</f>
        <v>0</v>
      </c>
      <c r="BF1173" s="162">
        <f>IF(N1173="snížená",J1173,0)</f>
        <v>0</v>
      </c>
      <c r="BG1173" s="162">
        <f>IF(N1173="zákl. přenesená",J1173,0)</f>
        <v>0</v>
      </c>
      <c r="BH1173" s="162">
        <f>IF(N1173="sníž. přenesená",J1173,0)</f>
        <v>0</v>
      </c>
      <c r="BI1173" s="162">
        <f>IF(N1173="nulová",J1173,0)</f>
        <v>0</v>
      </c>
      <c r="BJ1173" s="72" t="s">
        <v>36</v>
      </c>
      <c r="BK1173" s="162">
        <f>ROUND(I1173*H1173,2)</f>
        <v>0</v>
      </c>
      <c r="BL1173" s="72" t="s">
        <v>182</v>
      </c>
      <c r="BM1173" s="161" t="s">
        <v>1607</v>
      </c>
    </row>
    <row r="1174" spans="2:65" s="79" customFormat="1" ht="16.5" customHeight="1" x14ac:dyDescent="0.3">
      <c r="B1174" s="150"/>
      <c r="C1174" s="151" t="s">
        <v>1604</v>
      </c>
      <c r="D1174" s="151" t="s">
        <v>96</v>
      </c>
      <c r="E1174" s="152" t="s">
        <v>1609</v>
      </c>
      <c r="F1174" s="153" t="s">
        <v>1610</v>
      </c>
      <c r="G1174" s="154" t="s">
        <v>216</v>
      </c>
      <c r="H1174" s="155">
        <v>6</v>
      </c>
      <c r="I1174" s="156"/>
      <c r="J1174" s="156">
        <f>ROUND(I1174*H1174,2)</f>
        <v>0</v>
      </c>
      <c r="K1174" s="153" t="s">
        <v>100</v>
      </c>
      <c r="L1174" s="80"/>
      <c r="M1174" s="157" t="s">
        <v>0</v>
      </c>
      <c r="N1174" s="158" t="s">
        <v>24</v>
      </c>
      <c r="O1174" s="159">
        <v>0.54200000000000004</v>
      </c>
      <c r="P1174" s="159">
        <f>O1174*H1174</f>
        <v>3.2520000000000002</v>
      </c>
      <c r="Q1174" s="159">
        <v>0</v>
      </c>
      <c r="R1174" s="159">
        <f>Q1174*H1174</f>
        <v>0</v>
      </c>
      <c r="S1174" s="159">
        <v>0</v>
      </c>
      <c r="T1174" s="160">
        <f>S1174*H1174</f>
        <v>0</v>
      </c>
      <c r="AR1174" s="161" t="s">
        <v>182</v>
      </c>
      <c r="AT1174" s="161" t="s">
        <v>96</v>
      </c>
      <c r="AU1174" s="161" t="s">
        <v>37</v>
      </c>
      <c r="AY1174" s="72" t="s">
        <v>94</v>
      </c>
      <c r="BE1174" s="162">
        <f>IF(N1174="základní",J1174,0)</f>
        <v>0</v>
      </c>
      <c r="BF1174" s="162">
        <f>IF(N1174="snížená",J1174,0)</f>
        <v>0</v>
      </c>
      <c r="BG1174" s="162">
        <f>IF(N1174="zákl. přenesená",J1174,0)</f>
        <v>0</v>
      </c>
      <c r="BH1174" s="162">
        <f>IF(N1174="sníž. přenesená",J1174,0)</f>
        <v>0</v>
      </c>
      <c r="BI1174" s="162">
        <f>IF(N1174="nulová",J1174,0)</f>
        <v>0</v>
      </c>
      <c r="BJ1174" s="72" t="s">
        <v>36</v>
      </c>
      <c r="BK1174" s="162">
        <f>ROUND(I1174*H1174,2)</f>
        <v>0</v>
      </c>
      <c r="BL1174" s="72" t="s">
        <v>182</v>
      </c>
      <c r="BM1174" s="161" t="s">
        <v>1611</v>
      </c>
    </row>
    <row r="1175" spans="2:65" s="171" customFormat="1" x14ac:dyDescent="0.3">
      <c r="B1175" s="170"/>
      <c r="D1175" s="165" t="s">
        <v>103</v>
      </c>
      <c r="E1175" s="172" t="s">
        <v>0</v>
      </c>
      <c r="F1175" s="173" t="s">
        <v>224</v>
      </c>
      <c r="H1175" s="174">
        <v>3</v>
      </c>
      <c r="L1175" s="170"/>
      <c r="M1175" s="175"/>
      <c r="T1175" s="176"/>
      <c r="AT1175" s="172" t="s">
        <v>103</v>
      </c>
      <c r="AU1175" s="172" t="s">
        <v>37</v>
      </c>
      <c r="AV1175" s="171" t="s">
        <v>37</v>
      </c>
      <c r="AW1175" s="171" t="s">
        <v>17</v>
      </c>
      <c r="AX1175" s="171" t="s">
        <v>35</v>
      </c>
      <c r="AY1175" s="172" t="s">
        <v>94</v>
      </c>
    </row>
    <row r="1176" spans="2:65" s="171" customFormat="1" x14ac:dyDescent="0.3">
      <c r="B1176" s="170"/>
      <c r="D1176" s="165" t="s">
        <v>103</v>
      </c>
      <c r="E1176" s="172" t="s">
        <v>0</v>
      </c>
      <c r="F1176" s="173" t="s">
        <v>675</v>
      </c>
      <c r="H1176" s="174">
        <v>3</v>
      </c>
      <c r="L1176" s="170"/>
      <c r="M1176" s="175"/>
      <c r="T1176" s="176"/>
      <c r="AT1176" s="172" t="s">
        <v>103</v>
      </c>
      <c r="AU1176" s="172" t="s">
        <v>37</v>
      </c>
      <c r="AV1176" s="171" t="s">
        <v>37</v>
      </c>
      <c r="AW1176" s="171" t="s">
        <v>17</v>
      </c>
      <c r="AX1176" s="171" t="s">
        <v>35</v>
      </c>
      <c r="AY1176" s="172" t="s">
        <v>94</v>
      </c>
    </row>
    <row r="1177" spans="2:65" s="79" customFormat="1" ht="16.5" customHeight="1" x14ac:dyDescent="0.3">
      <c r="B1177" s="150"/>
      <c r="C1177" s="177" t="s">
        <v>1608</v>
      </c>
      <c r="D1177" s="177" t="s">
        <v>176</v>
      </c>
      <c r="E1177" s="178" t="s">
        <v>1613</v>
      </c>
      <c r="F1177" s="179" t="s">
        <v>1614</v>
      </c>
      <c r="G1177" s="180" t="s">
        <v>216</v>
      </c>
      <c r="H1177" s="181">
        <v>6</v>
      </c>
      <c r="I1177" s="182"/>
      <c r="J1177" s="182">
        <f>ROUND(I1177*H1177,2)</f>
        <v>0</v>
      </c>
      <c r="K1177" s="179" t="s">
        <v>100</v>
      </c>
      <c r="L1177" s="183"/>
      <c r="M1177" s="184" t="s">
        <v>0</v>
      </c>
      <c r="N1177" s="185" t="s">
        <v>24</v>
      </c>
      <c r="O1177" s="159">
        <v>0</v>
      </c>
      <c r="P1177" s="159">
        <f>O1177*H1177</f>
        <v>0</v>
      </c>
      <c r="Q1177" s="159">
        <v>1.4999999999999999E-4</v>
      </c>
      <c r="R1177" s="159">
        <f>Q1177*H1177</f>
        <v>8.9999999999999998E-4</v>
      </c>
      <c r="S1177" s="159">
        <v>0</v>
      </c>
      <c r="T1177" s="160">
        <f>S1177*H1177</f>
        <v>0</v>
      </c>
      <c r="AR1177" s="161" t="s">
        <v>265</v>
      </c>
      <c r="AT1177" s="161" t="s">
        <v>176</v>
      </c>
      <c r="AU1177" s="161" t="s">
        <v>37</v>
      </c>
      <c r="AY1177" s="72" t="s">
        <v>94</v>
      </c>
      <c r="BE1177" s="162">
        <f>IF(N1177="základní",J1177,0)</f>
        <v>0</v>
      </c>
      <c r="BF1177" s="162">
        <f>IF(N1177="snížená",J1177,0)</f>
        <v>0</v>
      </c>
      <c r="BG1177" s="162">
        <f>IF(N1177="zákl. přenesená",J1177,0)</f>
        <v>0</v>
      </c>
      <c r="BH1177" s="162">
        <f>IF(N1177="sníž. přenesená",J1177,0)</f>
        <v>0</v>
      </c>
      <c r="BI1177" s="162">
        <f>IF(N1177="nulová",J1177,0)</f>
        <v>0</v>
      </c>
      <c r="BJ1177" s="72" t="s">
        <v>36</v>
      </c>
      <c r="BK1177" s="162">
        <f>ROUND(I1177*H1177,2)</f>
        <v>0</v>
      </c>
      <c r="BL1177" s="72" t="s">
        <v>182</v>
      </c>
      <c r="BM1177" s="161" t="s">
        <v>1615</v>
      </c>
    </row>
    <row r="1178" spans="2:65" s="79" customFormat="1" ht="24" customHeight="1" x14ac:dyDescent="0.3">
      <c r="B1178" s="150"/>
      <c r="C1178" s="151" t="s">
        <v>1612</v>
      </c>
      <c r="D1178" s="151" t="s">
        <v>96</v>
      </c>
      <c r="E1178" s="152" t="s">
        <v>1943</v>
      </c>
      <c r="F1178" s="153" t="s">
        <v>1944</v>
      </c>
      <c r="G1178" s="154" t="s">
        <v>99</v>
      </c>
      <c r="H1178" s="155">
        <v>9.9</v>
      </c>
      <c r="I1178" s="156"/>
      <c r="J1178" s="156">
        <f>ROUND(I1178*H1178,2)</f>
        <v>0</v>
      </c>
      <c r="K1178" s="153" t="s">
        <v>0</v>
      </c>
      <c r="L1178" s="80"/>
      <c r="M1178" s="157" t="s">
        <v>0</v>
      </c>
      <c r="N1178" s="158" t="s">
        <v>24</v>
      </c>
      <c r="O1178" s="159">
        <v>0.32300000000000001</v>
      </c>
      <c r="P1178" s="159">
        <f>O1178*H1178</f>
        <v>3.1977000000000002</v>
      </c>
      <c r="Q1178" s="159">
        <v>0</v>
      </c>
      <c r="R1178" s="159">
        <f>Q1178*H1178</f>
        <v>0</v>
      </c>
      <c r="S1178" s="159">
        <v>8.4799999999999997E-3</v>
      </c>
      <c r="T1178" s="160">
        <f>S1178*H1178</f>
        <v>8.3951999999999999E-2</v>
      </c>
      <c r="AR1178" s="161" t="s">
        <v>182</v>
      </c>
      <c r="AT1178" s="161" t="s">
        <v>96</v>
      </c>
      <c r="AU1178" s="161" t="s">
        <v>37</v>
      </c>
      <c r="AY1178" s="72" t="s">
        <v>94</v>
      </c>
      <c r="BE1178" s="162">
        <f>IF(N1178="základní",J1178,0)</f>
        <v>0</v>
      </c>
      <c r="BF1178" s="162">
        <f>IF(N1178="snížená",J1178,0)</f>
        <v>0</v>
      </c>
      <c r="BG1178" s="162">
        <f>IF(N1178="zákl. přenesená",J1178,0)</f>
        <v>0</v>
      </c>
      <c r="BH1178" s="162">
        <f>IF(N1178="sníž. přenesená",J1178,0)</f>
        <v>0</v>
      </c>
      <c r="BI1178" s="162">
        <f>IF(N1178="nulová",J1178,0)</f>
        <v>0</v>
      </c>
      <c r="BJ1178" s="72" t="s">
        <v>36</v>
      </c>
      <c r="BK1178" s="162">
        <f>ROUND(I1178*H1178,2)</f>
        <v>0</v>
      </c>
      <c r="BL1178" s="72" t="s">
        <v>182</v>
      </c>
      <c r="BM1178" s="161" t="s">
        <v>1945</v>
      </c>
    </row>
    <row r="1179" spans="2:65" s="171" customFormat="1" x14ac:dyDescent="0.3">
      <c r="B1179" s="170"/>
      <c r="D1179" s="165" t="s">
        <v>103</v>
      </c>
      <c r="E1179" s="172" t="s">
        <v>0</v>
      </c>
      <c r="F1179" s="173" t="s">
        <v>1946</v>
      </c>
      <c r="H1179" s="174">
        <v>9.9</v>
      </c>
      <c r="L1179" s="170"/>
      <c r="M1179" s="175"/>
      <c r="T1179" s="176"/>
      <c r="AT1179" s="172" t="s">
        <v>103</v>
      </c>
      <c r="AU1179" s="172" t="s">
        <v>37</v>
      </c>
      <c r="AV1179" s="171" t="s">
        <v>37</v>
      </c>
      <c r="AW1179" s="171" t="s">
        <v>17</v>
      </c>
      <c r="AX1179" s="171" t="s">
        <v>35</v>
      </c>
      <c r="AY1179" s="172" t="s">
        <v>94</v>
      </c>
    </row>
    <row r="1180" spans="2:65" s="79" customFormat="1" ht="24" customHeight="1" x14ac:dyDescent="0.3">
      <c r="B1180" s="150"/>
      <c r="C1180" s="151" t="s">
        <v>1616</v>
      </c>
      <c r="D1180" s="151" t="s">
        <v>96</v>
      </c>
      <c r="E1180" s="152" t="s">
        <v>1617</v>
      </c>
      <c r="F1180" s="153" t="s">
        <v>1618</v>
      </c>
      <c r="G1180" s="154" t="s">
        <v>373</v>
      </c>
      <c r="H1180" s="155">
        <v>50</v>
      </c>
      <c r="I1180" s="156"/>
      <c r="J1180" s="156">
        <f>ROUND(I1180*H1180,2)</f>
        <v>0</v>
      </c>
      <c r="K1180" s="153" t="s">
        <v>100</v>
      </c>
      <c r="L1180" s="80"/>
      <c r="M1180" s="157" t="s">
        <v>0</v>
      </c>
      <c r="N1180" s="158" t="s">
        <v>24</v>
      </c>
      <c r="O1180" s="159">
        <v>5.5E-2</v>
      </c>
      <c r="P1180" s="159">
        <f>O1180*H1180</f>
        <v>2.75</v>
      </c>
      <c r="Q1180" s="159">
        <v>0</v>
      </c>
      <c r="R1180" s="159">
        <f>Q1180*H1180</f>
        <v>0</v>
      </c>
      <c r="S1180" s="159">
        <v>0</v>
      </c>
      <c r="T1180" s="160">
        <f>S1180*H1180</f>
        <v>0</v>
      </c>
      <c r="AR1180" s="161" t="s">
        <v>182</v>
      </c>
      <c r="AT1180" s="161" t="s">
        <v>96</v>
      </c>
      <c r="AU1180" s="161" t="s">
        <v>37</v>
      </c>
      <c r="AY1180" s="72" t="s">
        <v>94</v>
      </c>
      <c r="BE1180" s="162">
        <f>IF(N1180="základní",J1180,0)</f>
        <v>0</v>
      </c>
      <c r="BF1180" s="162">
        <f>IF(N1180="snížená",J1180,0)</f>
        <v>0</v>
      </c>
      <c r="BG1180" s="162">
        <f>IF(N1180="zákl. přenesená",J1180,0)</f>
        <v>0</v>
      </c>
      <c r="BH1180" s="162">
        <f>IF(N1180="sníž. přenesená",J1180,0)</f>
        <v>0</v>
      </c>
      <c r="BI1180" s="162">
        <f>IF(N1180="nulová",J1180,0)</f>
        <v>0</v>
      </c>
      <c r="BJ1180" s="72" t="s">
        <v>36</v>
      </c>
      <c r="BK1180" s="162">
        <f>ROUND(I1180*H1180,2)</f>
        <v>0</v>
      </c>
      <c r="BL1180" s="72" t="s">
        <v>182</v>
      </c>
      <c r="BM1180" s="161" t="s">
        <v>1619</v>
      </c>
    </row>
    <row r="1181" spans="2:65" s="164" customFormat="1" x14ac:dyDescent="0.3">
      <c r="B1181" s="163"/>
      <c r="D1181" s="165" t="s">
        <v>103</v>
      </c>
      <c r="E1181" s="166" t="s">
        <v>0</v>
      </c>
      <c r="F1181" s="167" t="s">
        <v>1620</v>
      </c>
      <c r="H1181" s="166" t="s">
        <v>0</v>
      </c>
      <c r="L1181" s="163"/>
      <c r="M1181" s="168"/>
      <c r="T1181" s="169"/>
      <c r="AT1181" s="166" t="s">
        <v>103</v>
      </c>
      <c r="AU1181" s="166" t="s">
        <v>37</v>
      </c>
      <c r="AV1181" s="164" t="s">
        <v>36</v>
      </c>
      <c r="AW1181" s="164" t="s">
        <v>17</v>
      </c>
      <c r="AX1181" s="164" t="s">
        <v>35</v>
      </c>
      <c r="AY1181" s="166" t="s">
        <v>94</v>
      </c>
    </row>
    <row r="1182" spans="2:65" s="171" customFormat="1" x14ac:dyDescent="0.3">
      <c r="B1182" s="170"/>
      <c r="D1182" s="165" t="s">
        <v>103</v>
      </c>
      <c r="E1182" s="172" t="s">
        <v>0</v>
      </c>
      <c r="F1182" s="173" t="s">
        <v>1621</v>
      </c>
      <c r="H1182" s="174">
        <v>50</v>
      </c>
      <c r="L1182" s="170"/>
      <c r="M1182" s="175"/>
      <c r="T1182" s="176"/>
      <c r="AT1182" s="172" t="s">
        <v>103</v>
      </c>
      <c r="AU1182" s="172" t="s">
        <v>37</v>
      </c>
      <c r="AV1182" s="171" t="s">
        <v>37</v>
      </c>
      <c r="AW1182" s="171" t="s">
        <v>17</v>
      </c>
      <c r="AX1182" s="171" t="s">
        <v>35</v>
      </c>
      <c r="AY1182" s="172" t="s">
        <v>94</v>
      </c>
    </row>
    <row r="1183" spans="2:65" s="79" customFormat="1" ht="16.5" customHeight="1" x14ac:dyDescent="0.3">
      <c r="B1183" s="150"/>
      <c r="C1183" s="177" t="s">
        <v>1622</v>
      </c>
      <c r="D1183" s="177" t="s">
        <v>176</v>
      </c>
      <c r="E1183" s="178" t="s">
        <v>1623</v>
      </c>
      <c r="F1183" s="179" t="s">
        <v>1624</v>
      </c>
      <c r="G1183" s="180" t="s">
        <v>373</v>
      </c>
      <c r="H1183" s="181">
        <v>51</v>
      </c>
      <c r="I1183" s="182"/>
      <c r="J1183" s="182">
        <f>ROUND(I1183*H1183,2)</f>
        <v>0</v>
      </c>
      <c r="K1183" s="179" t="s">
        <v>0</v>
      </c>
      <c r="L1183" s="183"/>
      <c r="M1183" s="184" t="s">
        <v>0</v>
      </c>
      <c r="N1183" s="185" t="s">
        <v>24</v>
      </c>
      <c r="O1183" s="159">
        <v>0</v>
      </c>
      <c r="P1183" s="159">
        <f>O1183*H1183</f>
        <v>0</v>
      </c>
      <c r="Q1183" s="159">
        <v>6.0000000000000002E-5</v>
      </c>
      <c r="R1183" s="159">
        <f>Q1183*H1183</f>
        <v>3.0600000000000002E-3</v>
      </c>
      <c r="S1183" s="159">
        <v>0</v>
      </c>
      <c r="T1183" s="160">
        <f>S1183*H1183</f>
        <v>0</v>
      </c>
      <c r="AR1183" s="161" t="s">
        <v>265</v>
      </c>
      <c r="AT1183" s="161" t="s">
        <v>176</v>
      </c>
      <c r="AU1183" s="161" t="s">
        <v>37</v>
      </c>
      <c r="AY1183" s="72" t="s">
        <v>94</v>
      </c>
      <c r="BE1183" s="162">
        <f>IF(N1183="základní",J1183,0)</f>
        <v>0</v>
      </c>
      <c r="BF1183" s="162">
        <f>IF(N1183="snížená",J1183,0)</f>
        <v>0</v>
      </c>
      <c r="BG1183" s="162">
        <f>IF(N1183="zákl. přenesená",J1183,0)</f>
        <v>0</v>
      </c>
      <c r="BH1183" s="162">
        <f>IF(N1183="sníž. přenesená",J1183,0)</f>
        <v>0</v>
      </c>
      <c r="BI1183" s="162">
        <f>IF(N1183="nulová",J1183,0)</f>
        <v>0</v>
      </c>
      <c r="BJ1183" s="72" t="s">
        <v>36</v>
      </c>
      <c r="BK1183" s="162">
        <f>ROUND(I1183*H1183,2)</f>
        <v>0</v>
      </c>
      <c r="BL1183" s="72" t="s">
        <v>182</v>
      </c>
      <c r="BM1183" s="161" t="s">
        <v>1625</v>
      </c>
    </row>
    <row r="1184" spans="2:65" s="171" customFormat="1" x14ac:dyDescent="0.3">
      <c r="B1184" s="170"/>
      <c r="D1184" s="165" t="s">
        <v>103</v>
      </c>
      <c r="F1184" s="173" t="s">
        <v>1626</v>
      </c>
      <c r="H1184" s="174">
        <v>51</v>
      </c>
      <c r="L1184" s="170"/>
      <c r="M1184" s="175"/>
      <c r="T1184" s="176"/>
      <c r="AT1184" s="172" t="s">
        <v>103</v>
      </c>
      <c r="AU1184" s="172" t="s">
        <v>37</v>
      </c>
      <c r="AV1184" s="171" t="s">
        <v>37</v>
      </c>
      <c r="AW1184" s="171" t="s">
        <v>1</v>
      </c>
      <c r="AX1184" s="171" t="s">
        <v>36</v>
      </c>
      <c r="AY1184" s="172" t="s">
        <v>94</v>
      </c>
    </row>
    <row r="1185" spans="2:65" s="79" customFormat="1" ht="24" customHeight="1" x14ac:dyDescent="0.3">
      <c r="B1185" s="150"/>
      <c r="C1185" s="151" t="s">
        <v>1627</v>
      </c>
      <c r="D1185" s="151" t="s">
        <v>96</v>
      </c>
      <c r="E1185" s="152" t="s">
        <v>1628</v>
      </c>
      <c r="F1185" s="153" t="s">
        <v>1629</v>
      </c>
      <c r="G1185" s="154" t="s">
        <v>216</v>
      </c>
      <c r="H1185" s="155">
        <v>4</v>
      </c>
      <c r="I1185" s="156"/>
      <c r="J1185" s="156">
        <f>ROUND(I1185*H1185,2)</f>
        <v>0</v>
      </c>
      <c r="K1185" s="153" t="s">
        <v>100</v>
      </c>
      <c r="L1185" s="80"/>
      <c r="M1185" s="157" t="s">
        <v>0</v>
      </c>
      <c r="N1185" s="158" t="s">
        <v>24</v>
      </c>
      <c r="O1185" s="159">
        <v>0.05</v>
      </c>
      <c r="P1185" s="159">
        <f>O1185*H1185</f>
        <v>0.2</v>
      </c>
      <c r="Q1185" s="159">
        <v>0</v>
      </c>
      <c r="R1185" s="159">
        <f>Q1185*H1185</f>
        <v>0</v>
      </c>
      <c r="S1185" s="159">
        <v>2.4E-2</v>
      </c>
      <c r="T1185" s="160">
        <f>S1185*H1185</f>
        <v>9.6000000000000002E-2</v>
      </c>
      <c r="AR1185" s="161" t="s">
        <v>182</v>
      </c>
      <c r="AT1185" s="161" t="s">
        <v>96</v>
      </c>
      <c r="AU1185" s="161" t="s">
        <v>37</v>
      </c>
      <c r="AY1185" s="72" t="s">
        <v>94</v>
      </c>
      <c r="BE1185" s="162">
        <f>IF(N1185="základní",J1185,0)</f>
        <v>0</v>
      </c>
      <c r="BF1185" s="162">
        <f>IF(N1185="snížená",J1185,0)</f>
        <v>0</v>
      </c>
      <c r="BG1185" s="162">
        <f>IF(N1185="zákl. přenesená",J1185,0)</f>
        <v>0</v>
      </c>
      <c r="BH1185" s="162">
        <f>IF(N1185="sníž. přenesená",J1185,0)</f>
        <v>0</v>
      </c>
      <c r="BI1185" s="162">
        <f>IF(N1185="nulová",J1185,0)</f>
        <v>0</v>
      </c>
      <c r="BJ1185" s="72" t="s">
        <v>36</v>
      </c>
      <c r="BK1185" s="162">
        <f>ROUND(I1185*H1185,2)</f>
        <v>0</v>
      </c>
      <c r="BL1185" s="72" t="s">
        <v>182</v>
      </c>
      <c r="BM1185" s="161" t="s">
        <v>1630</v>
      </c>
    </row>
    <row r="1186" spans="2:65" s="171" customFormat="1" x14ac:dyDescent="0.3">
      <c r="B1186" s="170"/>
      <c r="D1186" s="165" t="s">
        <v>103</v>
      </c>
      <c r="E1186" s="172" t="s">
        <v>0</v>
      </c>
      <c r="F1186" s="173" t="s">
        <v>224</v>
      </c>
      <c r="H1186" s="174">
        <v>3</v>
      </c>
      <c r="L1186" s="170"/>
      <c r="M1186" s="175"/>
      <c r="T1186" s="176"/>
      <c r="AT1186" s="172" t="s">
        <v>103</v>
      </c>
      <c r="AU1186" s="172" t="s">
        <v>37</v>
      </c>
      <c r="AV1186" s="171" t="s">
        <v>37</v>
      </c>
      <c r="AW1186" s="171" t="s">
        <v>17</v>
      </c>
      <c r="AX1186" s="171" t="s">
        <v>35</v>
      </c>
      <c r="AY1186" s="172" t="s">
        <v>94</v>
      </c>
    </row>
    <row r="1187" spans="2:65" s="171" customFormat="1" x14ac:dyDescent="0.3">
      <c r="B1187" s="170"/>
      <c r="D1187" s="165" t="s">
        <v>103</v>
      </c>
      <c r="E1187" s="172" t="s">
        <v>0</v>
      </c>
      <c r="F1187" s="173" t="s">
        <v>225</v>
      </c>
      <c r="H1187" s="174">
        <v>1</v>
      </c>
      <c r="L1187" s="170"/>
      <c r="M1187" s="175"/>
      <c r="T1187" s="176"/>
      <c r="AT1187" s="172" t="s">
        <v>103</v>
      </c>
      <c r="AU1187" s="172" t="s">
        <v>37</v>
      </c>
      <c r="AV1187" s="171" t="s">
        <v>37</v>
      </c>
      <c r="AW1187" s="171" t="s">
        <v>17</v>
      </c>
      <c r="AX1187" s="171" t="s">
        <v>35</v>
      </c>
      <c r="AY1187" s="172" t="s">
        <v>94</v>
      </c>
    </row>
    <row r="1188" spans="2:65" s="79" customFormat="1" ht="24" customHeight="1" x14ac:dyDescent="0.3">
      <c r="B1188" s="150"/>
      <c r="C1188" s="190" t="s">
        <v>1631</v>
      </c>
      <c r="D1188" s="190" t="s">
        <v>96</v>
      </c>
      <c r="E1188" s="191" t="s">
        <v>1632</v>
      </c>
      <c r="F1188" s="192" t="s">
        <v>1633</v>
      </c>
      <c r="G1188" s="193" t="s">
        <v>216</v>
      </c>
      <c r="H1188" s="194">
        <v>13</v>
      </c>
      <c r="I1188" s="195"/>
      <c r="J1188" s="195">
        <f>ROUND(I1188*H1188,2)</f>
        <v>0</v>
      </c>
      <c r="K1188" s="153" t="s">
        <v>100</v>
      </c>
      <c r="L1188" s="80"/>
      <c r="M1188" s="157" t="s">
        <v>0</v>
      </c>
      <c r="N1188" s="158" t="s">
        <v>24</v>
      </c>
      <c r="O1188" s="159">
        <v>0.52100000000000002</v>
      </c>
      <c r="P1188" s="159">
        <f>O1188*H1188</f>
        <v>6.7730000000000006</v>
      </c>
      <c r="Q1188" s="159">
        <v>0</v>
      </c>
      <c r="R1188" s="159">
        <f>Q1188*H1188</f>
        <v>0</v>
      </c>
      <c r="S1188" s="159">
        <v>0</v>
      </c>
      <c r="T1188" s="160">
        <f>S1188*H1188</f>
        <v>0</v>
      </c>
      <c r="AR1188" s="161" t="s">
        <v>182</v>
      </c>
      <c r="AT1188" s="161" t="s">
        <v>96</v>
      </c>
      <c r="AU1188" s="161" t="s">
        <v>37</v>
      </c>
      <c r="AY1188" s="72" t="s">
        <v>94</v>
      </c>
      <c r="BE1188" s="162">
        <f>IF(N1188="základní",J1188,0)</f>
        <v>0</v>
      </c>
      <c r="BF1188" s="162">
        <f>IF(N1188="snížená",J1188,0)</f>
        <v>0</v>
      </c>
      <c r="BG1188" s="162">
        <f>IF(N1188="zákl. přenesená",J1188,0)</f>
        <v>0</v>
      </c>
      <c r="BH1188" s="162">
        <f>IF(N1188="sníž. přenesená",J1188,0)</f>
        <v>0</v>
      </c>
      <c r="BI1188" s="162">
        <f>IF(N1188="nulová",J1188,0)</f>
        <v>0</v>
      </c>
      <c r="BJ1188" s="72" t="s">
        <v>36</v>
      </c>
      <c r="BK1188" s="162">
        <f>ROUND(I1188*H1188,2)</f>
        <v>0</v>
      </c>
      <c r="BL1188" s="72" t="s">
        <v>182</v>
      </c>
      <c r="BM1188" s="161" t="s">
        <v>1634</v>
      </c>
    </row>
    <row r="1189" spans="2:65" s="171" customFormat="1" x14ac:dyDescent="0.3">
      <c r="B1189" s="170"/>
      <c r="D1189" s="165" t="s">
        <v>103</v>
      </c>
      <c r="E1189" s="172" t="s">
        <v>0</v>
      </c>
      <c r="F1189" s="173" t="s">
        <v>1635</v>
      </c>
      <c r="H1189" s="174">
        <v>7</v>
      </c>
      <c r="L1189" s="170"/>
      <c r="M1189" s="175"/>
      <c r="T1189" s="176"/>
      <c r="AT1189" s="172" t="s">
        <v>103</v>
      </c>
      <c r="AU1189" s="172" t="s">
        <v>37</v>
      </c>
      <c r="AV1189" s="171" t="s">
        <v>37</v>
      </c>
      <c r="AW1189" s="171" t="s">
        <v>17</v>
      </c>
      <c r="AX1189" s="171" t="s">
        <v>35</v>
      </c>
      <c r="AY1189" s="172" t="s">
        <v>94</v>
      </c>
    </row>
    <row r="1190" spans="2:65" s="171" customFormat="1" x14ac:dyDescent="0.3">
      <c r="B1190" s="170"/>
      <c r="D1190" s="165" t="s">
        <v>103</v>
      </c>
      <c r="E1190" s="172" t="s">
        <v>0</v>
      </c>
      <c r="F1190" s="173" t="s">
        <v>1636</v>
      </c>
      <c r="H1190" s="174">
        <v>6</v>
      </c>
      <c r="L1190" s="170"/>
      <c r="M1190" s="175"/>
      <c r="T1190" s="176"/>
      <c r="AT1190" s="172" t="s">
        <v>103</v>
      </c>
      <c r="AU1190" s="172" t="s">
        <v>37</v>
      </c>
      <c r="AV1190" s="171" t="s">
        <v>37</v>
      </c>
      <c r="AW1190" s="171" t="s">
        <v>17</v>
      </c>
      <c r="AX1190" s="171" t="s">
        <v>35</v>
      </c>
      <c r="AY1190" s="172" t="s">
        <v>94</v>
      </c>
    </row>
    <row r="1191" spans="2:65" s="79" customFormat="1" ht="24" customHeight="1" x14ac:dyDescent="0.3">
      <c r="B1191" s="150"/>
      <c r="C1191" s="190" t="s">
        <v>1637</v>
      </c>
      <c r="D1191" s="190" t="s">
        <v>96</v>
      </c>
      <c r="E1191" s="191" t="s">
        <v>1638</v>
      </c>
      <c r="F1191" s="192" t="s">
        <v>1639</v>
      </c>
      <c r="G1191" s="193" t="s">
        <v>216</v>
      </c>
      <c r="H1191" s="194">
        <v>16</v>
      </c>
      <c r="I1191" s="195"/>
      <c r="J1191" s="195">
        <f>ROUND(I1191*H1191,2)</f>
        <v>0</v>
      </c>
      <c r="K1191" s="153" t="s">
        <v>100</v>
      </c>
      <c r="L1191" s="80"/>
      <c r="M1191" s="157" t="s">
        <v>0</v>
      </c>
      <c r="N1191" s="158" t="s">
        <v>24</v>
      </c>
      <c r="O1191" s="159">
        <v>0.71799999999999997</v>
      </c>
      <c r="P1191" s="159">
        <f>O1191*H1191</f>
        <v>11.488</v>
      </c>
      <c r="Q1191" s="159">
        <v>0</v>
      </c>
      <c r="R1191" s="159">
        <f>Q1191*H1191</f>
        <v>0</v>
      </c>
      <c r="S1191" s="159">
        <v>0</v>
      </c>
      <c r="T1191" s="160">
        <f>S1191*H1191</f>
        <v>0</v>
      </c>
      <c r="AR1191" s="161" t="s">
        <v>182</v>
      </c>
      <c r="AT1191" s="161" t="s">
        <v>96</v>
      </c>
      <c r="AU1191" s="161" t="s">
        <v>37</v>
      </c>
      <c r="AY1191" s="72" t="s">
        <v>94</v>
      </c>
      <c r="BE1191" s="162">
        <f>IF(N1191="základní",J1191,0)</f>
        <v>0</v>
      </c>
      <c r="BF1191" s="162">
        <f>IF(N1191="snížená",J1191,0)</f>
        <v>0</v>
      </c>
      <c r="BG1191" s="162">
        <f>IF(N1191="zákl. přenesená",J1191,0)</f>
        <v>0</v>
      </c>
      <c r="BH1191" s="162">
        <f>IF(N1191="sníž. přenesená",J1191,0)</f>
        <v>0</v>
      </c>
      <c r="BI1191" s="162">
        <f>IF(N1191="nulová",J1191,0)</f>
        <v>0</v>
      </c>
      <c r="BJ1191" s="72" t="s">
        <v>36</v>
      </c>
      <c r="BK1191" s="162">
        <f>ROUND(I1191*H1191,2)</f>
        <v>0</v>
      </c>
      <c r="BL1191" s="72" t="s">
        <v>182</v>
      </c>
      <c r="BM1191" s="161" t="s">
        <v>1640</v>
      </c>
    </row>
    <row r="1192" spans="2:65" s="171" customFormat="1" x14ac:dyDescent="0.3">
      <c r="B1192" s="170"/>
      <c r="D1192" s="165" t="s">
        <v>103</v>
      </c>
      <c r="E1192" s="172" t="s">
        <v>0</v>
      </c>
      <c r="F1192" s="173" t="s">
        <v>1641</v>
      </c>
      <c r="H1192" s="174">
        <v>7</v>
      </c>
      <c r="L1192" s="170"/>
      <c r="M1192" s="175"/>
      <c r="T1192" s="176"/>
      <c r="AT1192" s="172" t="s">
        <v>103</v>
      </c>
      <c r="AU1192" s="172" t="s">
        <v>37</v>
      </c>
      <c r="AV1192" s="171" t="s">
        <v>37</v>
      </c>
      <c r="AW1192" s="171" t="s">
        <v>17</v>
      </c>
      <c r="AX1192" s="171" t="s">
        <v>35</v>
      </c>
      <c r="AY1192" s="172" t="s">
        <v>94</v>
      </c>
    </row>
    <row r="1193" spans="2:65" s="171" customFormat="1" x14ac:dyDescent="0.3">
      <c r="B1193" s="170"/>
      <c r="D1193" s="165" t="s">
        <v>103</v>
      </c>
      <c r="E1193" s="172" t="s">
        <v>0</v>
      </c>
      <c r="F1193" s="173" t="s">
        <v>1642</v>
      </c>
      <c r="H1193" s="174">
        <v>9</v>
      </c>
      <c r="L1193" s="170"/>
      <c r="M1193" s="175"/>
      <c r="T1193" s="176"/>
      <c r="AT1193" s="172" t="s">
        <v>103</v>
      </c>
      <c r="AU1193" s="172" t="s">
        <v>37</v>
      </c>
      <c r="AV1193" s="171" t="s">
        <v>37</v>
      </c>
      <c r="AW1193" s="171" t="s">
        <v>17</v>
      </c>
      <c r="AX1193" s="171" t="s">
        <v>35</v>
      </c>
      <c r="AY1193" s="172" t="s">
        <v>94</v>
      </c>
    </row>
    <row r="1194" spans="2:65" s="79" customFormat="1" ht="24" customHeight="1" x14ac:dyDescent="0.3">
      <c r="B1194" s="150"/>
      <c r="C1194" s="190" t="s">
        <v>1643</v>
      </c>
      <c r="D1194" s="190" t="s">
        <v>96</v>
      </c>
      <c r="E1194" s="191" t="s">
        <v>1644</v>
      </c>
      <c r="F1194" s="192" t="s">
        <v>1645</v>
      </c>
      <c r="G1194" s="193" t="s">
        <v>216</v>
      </c>
      <c r="H1194" s="194">
        <v>12</v>
      </c>
      <c r="I1194" s="195"/>
      <c r="J1194" s="195">
        <f>ROUND(I1194*H1194,2)</f>
        <v>0</v>
      </c>
      <c r="K1194" s="153" t="s">
        <v>100</v>
      </c>
      <c r="L1194" s="80"/>
      <c r="M1194" s="157" t="s">
        <v>0</v>
      </c>
      <c r="N1194" s="158" t="s">
        <v>24</v>
      </c>
      <c r="O1194" s="159">
        <v>0.96699999999999997</v>
      </c>
      <c r="P1194" s="159">
        <f>O1194*H1194</f>
        <v>11.603999999999999</v>
      </c>
      <c r="Q1194" s="159">
        <v>0</v>
      </c>
      <c r="R1194" s="159">
        <f>Q1194*H1194</f>
        <v>0</v>
      </c>
      <c r="S1194" s="159">
        <v>0</v>
      </c>
      <c r="T1194" s="160">
        <f>S1194*H1194</f>
        <v>0</v>
      </c>
      <c r="AR1194" s="161" t="s">
        <v>182</v>
      </c>
      <c r="AT1194" s="161" t="s">
        <v>96</v>
      </c>
      <c r="AU1194" s="161" t="s">
        <v>37</v>
      </c>
      <c r="AY1194" s="72" t="s">
        <v>94</v>
      </c>
      <c r="BE1194" s="162">
        <f>IF(N1194="základní",J1194,0)</f>
        <v>0</v>
      </c>
      <c r="BF1194" s="162">
        <f>IF(N1194="snížená",J1194,0)</f>
        <v>0</v>
      </c>
      <c r="BG1194" s="162">
        <f>IF(N1194="zákl. přenesená",J1194,0)</f>
        <v>0</v>
      </c>
      <c r="BH1194" s="162">
        <f>IF(N1194="sníž. přenesená",J1194,0)</f>
        <v>0</v>
      </c>
      <c r="BI1194" s="162">
        <f>IF(N1194="nulová",J1194,0)</f>
        <v>0</v>
      </c>
      <c r="BJ1194" s="72" t="s">
        <v>36</v>
      </c>
      <c r="BK1194" s="162">
        <f>ROUND(I1194*H1194,2)</f>
        <v>0</v>
      </c>
      <c r="BL1194" s="72" t="s">
        <v>182</v>
      </c>
      <c r="BM1194" s="161" t="s">
        <v>1646</v>
      </c>
    </row>
    <row r="1195" spans="2:65" s="171" customFormat="1" x14ac:dyDescent="0.3">
      <c r="B1195" s="170"/>
      <c r="D1195" s="165" t="s">
        <v>103</v>
      </c>
      <c r="E1195" s="172" t="s">
        <v>0</v>
      </c>
      <c r="F1195" s="173" t="s">
        <v>1647</v>
      </c>
      <c r="H1195" s="174">
        <v>6</v>
      </c>
      <c r="L1195" s="170"/>
      <c r="M1195" s="175"/>
      <c r="T1195" s="176"/>
      <c r="AT1195" s="172" t="s">
        <v>103</v>
      </c>
      <c r="AU1195" s="172" t="s">
        <v>37</v>
      </c>
      <c r="AV1195" s="171" t="s">
        <v>37</v>
      </c>
      <c r="AW1195" s="171" t="s">
        <v>17</v>
      </c>
      <c r="AX1195" s="171" t="s">
        <v>35</v>
      </c>
      <c r="AY1195" s="172" t="s">
        <v>94</v>
      </c>
    </row>
    <row r="1196" spans="2:65" s="171" customFormat="1" x14ac:dyDescent="0.3">
      <c r="B1196" s="170"/>
      <c r="D1196" s="165" t="s">
        <v>103</v>
      </c>
      <c r="E1196" s="172" t="s">
        <v>0</v>
      </c>
      <c r="F1196" s="173" t="s">
        <v>1636</v>
      </c>
      <c r="H1196" s="174">
        <v>6</v>
      </c>
      <c r="L1196" s="170"/>
      <c r="M1196" s="175"/>
      <c r="T1196" s="176"/>
      <c r="AT1196" s="172" t="s">
        <v>103</v>
      </c>
      <c r="AU1196" s="172" t="s">
        <v>37</v>
      </c>
      <c r="AV1196" s="171" t="s">
        <v>37</v>
      </c>
      <c r="AW1196" s="171" t="s">
        <v>17</v>
      </c>
      <c r="AX1196" s="171" t="s">
        <v>35</v>
      </c>
      <c r="AY1196" s="172" t="s">
        <v>94</v>
      </c>
    </row>
    <row r="1197" spans="2:65" s="79" customFormat="1" ht="16.5" customHeight="1" x14ac:dyDescent="0.3">
      <c r="B1197" s="150"/>
      <c r="C1197" s="196" t="s">
        <v>1648</v>
      </c>
      <c r="D1197" s="196" t="s">
        <v>176</v>
      </c>
      <c r="E1197" s="197" t="s">
        <v>1649</v>
      </c>
      <c r="F1197" s="198" t="s">
        <v>1650</v>
      </c>
      <c r="G1197" s="199" t="s">
        <v>373</v>
      </c>
      <c r="H1197" s="200">
        <v>58.401000000000003</v>
      </c>
      <c r="I1197" s="201"/>
      <c r="J1197" s="201">
        <f>ROUND(I1197*H1197,2)</f>
        <v>0</v>
      </c>
      <c r="K1197" s="179" t="s">
        <v>100</v>
      </c>
      <c r="L1197" s="183"/>
      <c r="M1197" s="184" t="s">
        <v>0</v>
      </c>
      <c r="N1197" s="185" t="s">
        <v>24</v>
      </c>
      <c r="O1197" s="159">
        <v>0</v>
      </c>
      <c r="P1197" s="159">
        <f>O1197*H1197</f>
        <v>0</v>
      </c>
      <c r="Q1197" s="159">
        <v>8.0000000000000002E-3</v>
      </c>
      <c r="R1197" s="159">
        <f>Q1197*H1197</f>
        <v>0.46720800000000001</v>
      </c>
      <c r="S1197" s="159">
        <v>0</v>
      </c>
      <c r="T1197" s="160">
        <f>S1197*H1197</f>
        <v>0</v>
      </c>
      <c r="AR1197" s="161" t="s">
        <v>265</v>
      </c>
      <c r="AT1197" s="161" t="s">
        <v>176</v>
      </c>
      <c r="AU1197" s="161" t="s">
        <v>37</v>
      </c>
      <c r="AY1197" s="72" t="s">
        <v>94</v>
      </c>
      <c r="BE1197" s="162">
        <f>IF(N1197="základní",J1197,0)</f>
        <v>0</v>
      </c>
      <c r="BF1197" s="162">
        <f>IF(N1197="snížená",J1197,0)</f>
        <v>0</v>
      </c>
      <c r="BG1197" s="162">
        <f>IF(N1197="zákl. přenesená",J1197,0)</f>
        <v>0</v>
      </c>
      <c r="BH1197" s="162">
        <f>IF(N1197="sníž. přenesená",J1197,0)</f>
        <v>0</v>
      </c>
      <c r="BI1197" s="162">
        <f>IF(N1197="nulová",J1197,0)</f>
        <v>0</v>
      </c>
      <c r="BJ1197" s="72" t="s">
        <v>36</v>
      </c>
      <c r="BK1197" s="162">
        <f>ROUND(I1197*H1197,2)</f>
        <v>0</v>
      </c>
      <c r="BL1197" s="72" t="s">
        <v>182</v>
      </c>
      <c r="BM1197" s="161" t="s">
        <v>1651</v>
      </c>
    </row>
    <row r="1198" spans="2:65" s="164" customFormat="1" x14ac:dyDescent="0.3">
      <c r="B1198" s="163"/>
      <c r="D1198" s="165" t="s">
        <v>103</v>
      </c>
      <c r="E1198" s="166" t="s">
        <v>0</v>
      </c>
      <c r="F1198" s="167" t="s">
        <v>302</v>
      </c>
      <c r="H1198" s="166" t="s">
        <v>0</v>
      </c>
      <c r="L1198" s="163"/>
      <c r="M1198" s="168"/>
      <c r="T1198" s="169"/>
      <c r="AT1198" s="166" t="s">
        <v>103</v>
      </c>
      <c r="AU1198" s="166" t="s">
        <v>37</v>
      </c>
      <c r="AV1198" s="164" t="s">
        <v>36</v>
      </c>
      <c r="AW1198" s="164" t="s">
        <v>17</v>
      </c>
      <c r="AX1198" s="164" t="s">
        <v>35</v>
      </c>
      <c r="AY1198" s="166" t="s">
        <v>94</v>
      </c>
    </row>
    <row r="1199" spans="2:65" s="171" customFormat="1" x14ac:dyDescent="0.3">
      <c r="B1199" s="170"/>
      <c r="D1199" s="165" t="s">
        <v>103</v>
      </c>
      <c r="E1199" s="172" t="s">
        <v>0</v>
      </c>
      <c r="F1199" s="173" t="s">
        <v>1402</v>
      </c>
      <c r="H1199" s="174">
        <v>12.48</v>
      </c>
      <c r="L1199" s="170"/>
      <c r="M1199" s="175"/>
      <c r="T1199" s="176"/>
      <c r="AT1199" s="172" t="s">
        <v>103</v>
      </c>
      <c r="AU1199" s="172" t="s">
        <v>37</v>
      </c>
      <c r="AV1199" s="171" t="s">
        <v>37</v>
      </c>
      <c r="AW1199" s="171" t="s">
        <v>17</v>
      </c>
      <c r="AX1199" s="171" t="s">
        <v>35</v>
      </c>
      <c r="AY1199" s="172" t="s">
        <v>94</v>
      </c>
    </row>
    <row r="1200" spans="2:65" s="171" customFormat="1" x14ac:dyDescent="0.3">
      <c r="B1200" s="170"/>
      <c r="D1200" s="165" t="s">
        <v>103</v>
      </c>
      <c r="E1200" s="172" t="s">
        <v>0</v>
      </c>
      <c r="F1200" s="173" t="s">
        <v>1403</v>
      </c>
      <c r="H1200" s="174">
        <v>9.3800000000000008</v>
      </c>
      <c r="L1200" s="170"/>
      <c r="M1200" s="175"/>
      <c r="T1200" s="176"/>
      <c r="AT1200" s="172" t="s">
        <v>103</v>
      </c>
      <c r="AU1200" s="172" t="s">
        <v>37</v>
      </c>
      <c r="AV1200" s="171" t="s">
        <v>37</v>
      </c>
      <c r="AW1200" s="171" t="s">
        <v>17</v>
      </c>
      <c r="AX1200" s="171" t="s">
        <v>35</v>
      </c>
      <c r="AY1200" s="172" t="s">
        <v>94</v>
      </c>
    </row>
    <row r="1201" spans="2:65" s="171" customFormat="1" x14ac:dyDescent="0.3">
      <c r="B1201" s="170"/>
      <c r="D1201" s="165" t="s">
        <v>103</v>
      </c>
      <c r="E1201" s="172" t="s">
        <v>0</v>
      </c>
      <c r="F1201" s="173" t="s">
        <v>1404</v>
      </c>
      <c r="H1201" s="174">
        <v>4.2</v>
      </c>
      <c r="L1201" s="170"/>
      <c r="M1201" s="175"/>
      <c r="T1201" s="176"/>
      <c r="AT1201" s="172" t="s">
        <v>103</v>
      </c>
      <c r="AU1201" s="172" t="s">
        <v>37</v>
      </c>
      <c r="AV1201" s="171" t="s">
        <v>37</v>
      </c>
      <c r="AW1201" s="171" t="s">
        <v>17</v>
      </c>
      <c r="AX1201" s="171" t="s">
        <v>35</v>
      </c>
      <c r="AY1201" s="172" t="s">
        <v>94</v>
      </c>
    </row>
    <row r="1202" spans="2:65" s="171" customFormat="1" x14ac:dyDescent="0.3">
      <c r="B1202" s="170"/>
      <c r="D1202" s="165" t="s">
        <v>103</v>
      </c>
      <c r="E1202" s="172" t="s">
        <v>0</v>
      </c>
      <c r="F1202" s="173" t="s">
        <v>1405</v>
      </c>
      <c r="H1202" s="174">
        <v>0.85</v>
      </c>
      <c r="L1202" s="170"/>
      <c r="M1202" s="175"/>
      <c r="T1202" s="176"/>
      <c r="AT1202" s="172" t="s">
        <v>103</v>
      </c>
      <c r="AU1202" s="172" t="s">
        <v>37</v>
      </c>
      <c r="AV1202" s="171" t="s">
        <v>37</v>
      </c>
      <c r="AW1202" s="171" t="s">
        <v>17</v>
      </c>
      <c r="AX1202" s="171" t="s">
        <v>35</v>
      </c>
      <c r="AY1202" s="172" t="s">
        <v>94</v>
      </c>
    </row>
    <row r="1203" spans="2:65" s="164" customFormat="1" x14ac:dyDescent="0.3">
      <c r="B1203" s="163"/>
      <c r="D1203" s="165" t="s">
        <v>103</v>
      </c>
      <c r="E1203" s="166" t="s">
        <v>0</v>
      </c>
      <c r="F1203" s="167" t="s">
        <v>308</v>
      </c>
      <c r="H1203" s="166" t="s">
        <v>0</v>
      </c>
      <c r="L1203" s="163"/>
      <c r="M1203" s="168"/>
      <c r="T1203" s="169"/>
      <c r="AT1203" s="166" t="s">
        <v>103</v>
      </c>
      <c r="AU1203" s="166" t="s">
        <v>37</v>
      </c>
      <c r="AV1203" s="164" t="s">
        <v>36</v>
      </c>
      <c r="AW1203" s="164" t="s">
        <v>17</v>
      </c>
      <c r="AX1203" s="164" t="s">
        <v>35</v>
      </c>
      <c r="AY1203" s="166" t="s">
        <v>94</v>
      </c>
    </row>
    <row r="1204" spans="2:65" s="171" customFormat="1" x14ac:dyDescent="0.3">
      <c r="B1204" s="170"/>
      <c r="D1204" s="165" t="s">
        <v>103</v>
      </c>
      <c r="E1204" s="172" t="s">
        <v>0</v>
      </c>
      <c r="F1204" s="173" t="s">
        <v>1402</v>
      </c>
      <c r="H1204" s="174">
        <v>12.48</v>
      </c>
      <c r="L1204" s="170"/>
      <c r="M1204" s="175"/>
      <c r="T1204" s="176"/>
      <c r="AT1204" s="172" t="s">
        <v>103</v>
      </c>
      <c r="AU1204" s="172" t="s">
        <v>37</v>
      </c>
      <c r="AV1204" s="171" t="s">
        <v>37</v>
      </c>
      <c r="AW1204" s="171" t="s">
        <v>17</v>
      </c>
      <c r="AX1204" s="171" t="s">
        <v>35</v>
      </c>
      <c r="AY1204" s="172" t="s">
        <v>94</v>
      </c>
    </row>
    <row r="1205" spans="2:65" s="171" customFormat="1" x14ac:dyDescent="0.3">
      <c r="B1205" s="170"/>
      <c r="D1205" s="165" t="s">
        <v>103</v>
      </c>
      <c r="E1205" s="172" t="s">
        <v>0</v>
      </c>
      <c r="F1205" s="173" t="s">
        <v>1403</v>
      </c>
      <c r="H1205" s="174">
        <v>9.3800000000000008</v>
      </c>
      <c r="L1205" s="170"/>
      <c r="M1205" s="175"/>
      <c r="T1205" s="176"/>
      <c r="AT1205" s="172" t="s">
        <v>103</v>
      </c>
      <c r="AU1205" s="172" t="s">
        <v>37</v>
      </c>
      <c r="AV1205" s="171" t="s">
        <v>37</v>
      </c>
      <c r="AW1205" s="171" t="s">
        <v>17</v>
      </c>
      <c r="AX1205" s="171" t="s">
        <v>35</v>
      </c>
      <c r="AY1205" s="172" t="s">
        <v>94</v>
      </c>
    </row>
    <row r="1206" spans="2:65" s="171" customFormat="1" x14ac:dyDescent="0.3">
      <c r="B1206" s="170"/>
      <c r="D1206" s="165" t="s">
        <v>103</v>
      </c>
      <c r="E1206" s="172" t="s">
        <v>0</v>
      </c>
      <c r="F1206" s="173" t="s">
        <v>1404</v>
      </c>
      <c r="H1206" s="174">
        <v>4.2</v>
      </c>
      <c r="L1206" s="170"/>
      <c r="M1206" s="175"/>
      <c r="T1206" s="176"/>
      <c r="AT1206" s="172" t="s">
        <v>103</v>
      </c>
      <c r="AU1206" s="172" t="s">
        <v>37</v>
      </c>
      <c r="AV1206" s="171" t="s">
        <v>37</v>
      </c>
      <c r="AW1206" s="171" t="s">
        <v>17</v>
      </c>
      <c r="AX1206" s="171" t="s">
        <v>35</v>
      </c>
      <c r="AY1206" s="172" t="s">
        <v>94</v>
      </c>
    </row>
    <row r="1207" spans="2:65" s="171" customFormat="1" x14ac:dyDescent="0.3">
      <c r="B1207" s="170"/>
      <c r="D1207" s="165" t="s">
        <v>103</v>
      </c>
      <c r="E1207" s="172" t="s">
        <v>0</v>
      </c>
      <c r="F1207" s="173" t="s">
        <v>1407</v>
      </c>
      <c r="H1207" s="174">
        <v>1.31</v>
      </c>
      <c r="L1207" s="170"/>
      <c r="M1207" s="175"/>
      <c r="T1207" s="176"/>
      <c r="AT1207" s="172" t="s">
        <v>103</v>
      </c>
      <c r="AU1207" s="172" t="s">
        <v>37</v>
      </c>
      <c r="AV1207" s="171" t="s">
        <v>37</v>
      </c>
      <c r="AW1207" s="171" t="s">
        <v>17</v>
      </c>
      <c r="AX1207" s="171" t="s">
        <v>35</v>
      </c>
      <c r="AY1207" s="172" t="s">
        <v>94</v>
      </c>
    </row>
    <row r="1208" spans="2:65" s="171" customFormat="1" x14ac:dyDescent="0.3">
      <c r="B1208" s="170"/>
      <c r="D1208" s="165" t="s">
        <v>103</v>
      </c>
      <c r="E1208" s="172" t="s">
        <v>0</v>
      </c>
      <c r="F1208" s="173" t="s">
        <v>1408</v>
      </c>
      <c r="H1208" s="174">
        <v>1.34</v>
      </c>
      <c r="L1208" s="170"/>
      <c r="M1208" s="175"/>
      <c r="T1208" s="176"/>
      <c r="AT1208" s="172" t="s">
        <v>103</v>
      </c>
      <c r="AU1208" s="172" t="s">
        <v>37</v>
      </c>
      <c r="AV1208" s="171" t="s">
        <v>37</v>
      </c>
      <c r="AW1208" s="171" t="s">
        <v>17</v>
      </c>
      <c r="AX1208" s="171" t="s">
        <v>35</v>
      </c>
      <c r="AY1208" s="172" t="s">
        <v>94</v>
      </c>
    </row>
    <row r="1209" spans="2:65" s="171" customFormat="1" x14ac:dyDescent="0.3">
      <c r="B1209" s="170"/>
      <c r="D1209" s="165" t="s">
        <v>103</v>
      </c>
      <c r="F1209" s="173" t="s">
        <v>1652</v>
      </c>
      <c r="H1209" s="174">
        <v>58.401000000000003</v>
      </c>
      <c r="L1209" s="170"/>
      <c r="M1209" s="175"/>
      <c r="T1209" s="176"/>
      <c r="AT1209" s="172" t="s">
        <v>103</v>
      </c>
      <c r="AU1209" s="172" t="s">
        <v>37</v>
      </c>
      <c r="AV1209" s="171" t="s">
        <v>37</v>
      </c>
      <c r="AW1209" s="171" t="s">
        <v>1</v>
      </c>
      <c r="AX1209" s="171" t="s">
        <v>36</v>
      </c>
      <c r="AY1209" s="172" t="s">
        <v>94</v>
      </c>
    </row>
    <row r="1210" spans="2:65" s="79" customFormat="1" ht="24" customHeight="1" x14ac:dyDescent="0.3">
      <c r="B1210" s="150"/>
      <c r="C1210" s="151" t="s">
        <v>1653</v>
      </c>
      <c r="D1210" s="151" t="s">
        <v>96</v>
      </c>
      <c r="E1210" s="152" t="s">
        <v>1654</v>
      </c>
      <c r="F1210" s="153" t="s">
        <v>1655</v>
      </c>
      <c r="G1210" s="154" t="s">
        <v>160</v>
      </c>
      <c r="H1210" s="155">
        <v>0.82599999999999996</v>
      </c>
      <c r="I1210" s="156"/>
      <c r="J1210" s="156">
        <f>ROUND(I1210*H1210,2)</f>
        <v>0</v>
      </c>
      <c r="K1210" s="153" t="s">
        <v>100</v>
      </c>
      <c r="L1210" s="80"/>
      <c r="M1210" s="157" t="s">
        <v>0</v>
      </c>
      <c r="N1210" s="158" t="s">
        <v>24</v>
      </c>
      <c r="O1210" s="159">
        <v>2.4209999999999998</v>
      </c>
      <c r="P1210" s="159">
        <f>O1210*H1210</f>
        <v>1.9997459999999998</v>
      </c>
      <c r="Q1210" s="159">
        <v>0</v>
      </c>
      <c r="R1210" s="159">
        <f>Q1210*H1210</f>
        <v>0</v>
      </c>
      <c r="S1210" s="159">
        <v>0</v>
      </c>
      <c r="T1210" s="160">
        <f>S1210*H1210</f>
        <v>0</v>
      </c>
      <c r="AR1210" s="161" t="s">
        <v>182</v>
      </c>
      <c r="AT1210" s="161" t="s">
        <v>96</v>
      </c>
      <c r="AU1210" s="161" t="s">
        <v>37</v>
      </c>
      <c r="AY1210" s="72" t="s">
        <v>94</v>
      </c>
      <c r="BE1210" s="162">
        <f>IF(N1210="základní",J1210,0)</f>
        <v>0</v>
      </c>
      <c r="BF1210" s="162">
        <f>IF(N1210="snížená",J1210,0)</f>
        <v>0</v>
      </c>
      <c r="BG1210" s="162">
        <f>IF(N1210="zákl. přenesená",J1210,0)</f>
        <v>0</v>
      </c>
      <c r="BH1210" s="162">
        <f>IF(N1210="sníž. přenesená",J1210,0)</f>
        <v>0</v>
      </c>
      <c r="BI1210" s="162">
        <f>IF(N1210="nulová",J1210,0)</f>
        <v>0</v>
      </c>
      <c r="BJ1210" s="72" t="s">
        <v>36</v>
      </c>
      <c r="BK1210" s="162">
        <f>ROUND(I1210*H1210,2)</f>
        <v>0</v>
      </c>
      <c r="BL1210" s="72" t="s">
        <v>182</v>
      </c>
      <c r="BM1210" s="161" t="s">
        <v>1656</v>
      </c>
    </row>
    <row r="1211" spans="2:65" s="139" customFormat="1" ht="22.8" customHeight="1" x14ac:dyDescent="0.25">
      <c r="B1211" s="138"/>
      <c r="D1211" s="140" t="s">
        <v>34</v>
      </c>
      <c r="E1211" s="148" t="s">
        <v>1657</v>
      </c>
      <c r="F1211" s="148" t="s">
        <v>1658</v>
      </c>
      <c r="J1211" s="149">
        <f>BK1211</f>
        <v>0</v>
      </c>
      <c r="L1211" s="138"/>
      <c r="M1211" s="143"/>
      <c r="P1211" s="144">
        <f>SUM(P1212:P1232)</f>
        <v>784.36525999999992</v>
      </c>
      <c r="R1211" s="144">
        <f>SUM(R1212:R1232)</f>
        <v>3.9600000000000004</v>
      </c>
      <c r="T1211" s="145">
        <f>SUM(T1212:T1232)</f>
        <v>0.8879999999999999</v>
      </c>
      <c r="AR1211" s="140" t="s">
        <v>37</v>
      </c>
      <c r="AT1211" s="146" t="s">
        <v>34</v>
      </c>
      <c r="AU1211" s="146" t="s">
        <v>36</v>
      </c>
      <c r="AY1211" s="140" t="s">
        <v>94</v>
      </c>
      <c r="BK1211" s="147">
        <f>SUM(BK1212:BK1232)</f>
        <v>0</v>
      </c>
    </row>
    <row r="1212" spans="2:65" s="79" customFormat="1" ht="16.5" customHeight="1" x14ac:dyDescent="0.3">
      <c r="B1212" s="150"/>
      <c r="C1212" s="151" t="s">
        <v>1659</v>
      </c>
      <c r="D1212" s="151" t="s">
        <v>96</v>
      </c>
      <c r="E1212" s="152" t="s">
        <v>1660</v>
      </c>
      <c r="F1212" s="153" t="s">
        <v>1661</v>
      </c>
      <c r="G1212" s="154" t="s">
        <v>229</v>
      </c>
      <c r="H1212" s="155">
        <v>1</v>
      </c>
      <c r="I1212" s="156"/>
      <c r="J1212" s="156">
        <f>ROUND(I1212*H1212,2)</f>
        <v>0</v>
      </c>
      <c r="K1212" s="153" t="s">
        <v>0</v>
      </c>
      <c r="L1212" s="80"/>
      <c r="M1212" s="157" t="s">
        <v>0</v>
      </c>
      <c r="N1212" s="158" t="s">
        <v>24</v>
      </c>
      <c r="O1212" s="159">
        <v>0.51300000000000001</v>
      </c>
      <c r="P1212" s="159">
        <f>O1212*H1212</f>
        <v>0.51300000000000001</v>
      </c>
      <c r="Q1212" s="159">
        <v>0</v>
      </c>
      <c r="R1212" s="159">
        <f>Q1212*H1212</f>
        <v>0</v>
      </c>
      <c r="S1212" s="159">
        <v>1.6E-2</v>
      </c>
      <c r="T1212" s="160">
        <f>S1212*H1212</f>
        <v>1.6E-2</v>
      </c>
      <c r="AR1212" s="161" t="s">
        <v>182</v>
      </c>
      <c r="AT1212" s="161" t="s">
        <v>96</v>
      </c>
      <c r="AU1212" s="161" t="s">
        <v>37</v>
      </c>
      <c r="AY1212" s="72" t="s">
        <v>94</v>
      </c>
      <c r="BE1212" s="162">
        <f>IF(N1212="základní",J1212,0)</f>
        <v>0</v>
      </c>
      <c r="BF1212" s="162">
        <f>IF(N1212="snížená",J1212,0)</f>
        <v>0</v>
      </c>
      <c r="BG1212" s="162">
        <f>IF(N1212="zákl. přenesená",J1212,0)</f>
        <v>0</v>
      </c>
      <c r="BH1212" s="162">
        <f>IF(N1212="sníž. přenesená",J1212,0)</f>
        <v>0</v>
      </c>
      <c r="BI1212" s="162">
        <f>IF(N1212="nulová",J1212,0)</f>
        <v>0</v>
      </c>
      <c r="BJ1212" s="72" t="s">
        <v>36</v>
      </c>
      <c r="BK1212" s="162">
        <f>ROUND(I1212*H1212,2)</f>
        <v>0</v>
      </c>
      <c r="BL1212" s="72" t="s">
        <v>182</v>
      </c>
      <c r="BM1212" s="161" t="s">
        <v>1662</v>
      </c>
    </row>
    <row r="1213" spans="2:65" s="79" customFormat="1" ht="24" customHeight="1" x14ac:dyDescent="0.3">
      <c r="B1213" s="150"/>
      <c r="C1213" s="151" t="s">
        <v>1663</v>
      </c>
      <c r="D1213" s="151" t="s">
        <v>96</v>
      </c>
      <c r="E1213" s="152" t="s">
        <v>1664</v>
      </c>
      <c r="F1213" s="153" t="s">
        <v>1665</v>
      </c>
      <c r="G1213" s="154" t="s">
        <v>373</v>
      </c>
      <c r="H1213" s="155">
        <v>9.5</v>
      </c>
      <c r="I1213" s="156"/>
      <c r="J1213" s="156">
        <f>ROUND(I1213*H1213,2)</f>
        <v>0</v>
      </c>
      <c r="K1213" s="153" t="s">
        <v>100</v>
      </c>
      <c r="L1213" s="80"/>
      <c r="M1213" s="157" t="s">
        <v>0</v>
      </c>
      <c r="N1213" s="158" t="s">
        <v>24</v>
      </c>
      <c r="O1213" s="159">
        <v>0.51300000000000001</v>
      </c>
      <c r="P1213" s="159">
        <f>O1213*H1213</f>
        <v>4.8734999999999999</v>
      </c>
      <c r="Q1213" s="159">
        <v>0</v>
      </c>
      <c r="R1213" s="159">
        <f>Q1213*H1213</f>
        <v>0</v>
      </c>
      <c r="S1213" s="159">
        <v>1.6E-2</v>
      </c>
      <c r="T1213" s="160">
        <f>S1213*H1213</f>
        <v>0.152</v>
      </c>
      <c r="AR1213" s="161" t="s">
        <v>182</v>
      </c>
      <c r="AT1213" s="161" t="s">
        <v>96</v>
      </c>
      <c r="AU1213" s="161" t="s">
        <v>37</v>
      </c>
      <c r="AY1213" s="72" t="s">
        <v>94</v>
      </c>
      <c r="BE1213" s="162">
        <f>IF(N1213="základní",J1213,0)</f>
        <v>0</v>
      </c>
      <c r="BF1213" s="162">
        <f>IF(N1213="snížená",J1213,0)</f>
        <v>0</v>
      </c>
      <c r="BG1213" s="162">
        <f>IF(N1213="zákl. přenesená",J1213,0)</f>
        <v>0</v>
      </c>
      <c r="BH1213" s="162">
        <f>IF(N1213="sníž. přenesená",J1213,0)</f>
        <v>0</v>
      </c>
      <c r="BI1213" s="162">
        <f>IF(N1213="nulová",J1213,0)</f>
        <v>0</v>
      </c>
      <c r="BJ1213" s="72" t="s">
        <v>36</v>
      </c>
      <c r="BK1213" s="162">
        <f>ROUND(I1213*H1213,2)</f>
        <v>0</v>
      </c>
      <c r="BL1213" s="72" t="s">
        <v>182</v>
      </c>
      <c r="BM1213" s="161" t="s">
        <v>1666</v>
      </c>
    </row>
    <row r="1214" spans="2:65" s="164" customFormat="1" x14ac:dyDescent="0.3">
      <c r="B1214" s="163"/>
      <c r="D1214" s="165" t="s">
        <v>103</v>
      </c>
      <c r="E1214" s="166" t="s">
        <v>0</v>
      </c>
      <c r="F1214" s="167" t="s">
        <v>1620</v>
      </c>
      <c r="H1214" s="166" t="s">
        <v>0</v>
      </c>
      <c r="L1214" s="163"/>
      <c r="M1214" s="168"/>
      <c r="T1214" s="169"/>
      <c r="AT1214" s="166" t="s">
        <v>103</v>
      </c>
      <c r="AU1214" s="166" t="s">
        <v>37</v>
      </c>
      <c r="AV1214" s="164" t="s">
        <v>36</v>
      </c>
      <c r="AW1214" s="164" t="s">
        <v>17</v>
      </c>
      <c r="AX1214" s="164" t="s">
        <v>35</v>
      </c>
      <c r="AY1214" s="166" t="s">
        <v>94</v>
      </c>
    </row>
    <row r="1215" spans="2:65" s="171" customFormat="1" x14ac:dyDescent="0.3">
      <c r="B1215" s="170"/>
      <c r="D1215" s="165" t="s">
        <v>103</v>
      </c>
      <c r="E1215" s="172" t="s">
        <v>0</v>
      </c>
      <c r="F1215" s="173" t="s">
        <v>1667</v>
      </c>
      <c r="H1215" s="174">
        <v>4.5</v>
      </c>
      <c r="L1215" s="170"/>
      <c r="M1215" s="175"/>
      <c r="T1215" s="176"/>
      <c r="AT1215" s="172" t="s">
        <v>103</v>
      </c>
      <c r="AU1215" s="172" t="s">
        <v>37</v>
      </c>
      <c r="AV1215" s="171" t="s">
        <v>37</v>
      </c>
      <c r="AW1215" s="171" t="s">
        <v>17</v>
      </c>
      <c r="AX1215" s="171" t="s">
        <v>35</v>
      </c>
      <c r="AY1215" s="172" t="s">
        <v>94</v>
      </c>
    </row>
    <row r="1216" spans="2:65" s="171" customFormat="1" x14ac:dyDescent="0.3">
      <c r="B1216" s="170"/>
      <c r="D1216" s="165" t="s">
        <v>103</v>
      </c>
      <c r="E1216" s="172" t="s">
        <v>0</v>
      </c>
      <c r="F1216" s="173" t="s">
        <v>1668</v>
      </c>
      <c r="H1216" s="174">
        <v>5</v>
      </c>
      <c r="L1216" s="170"/>
      <c r="M1216" s="175"/>
      <c r="T1216" s="176"/>
      <c r="AT1216" s="172" t="s">
        <v>103</v>
      </c>
      <c r="AU1216" s="172" t="s">
        <v>37</v>
      </c>
      <c r="AV1216" s="171" t="s">
        <v>37</v>
      </c>
      <c r="AW1216" s="171" t="s">
        <v>17</v>
      </c>
      <c r="AX1216" s="171" t="s">
        <v>35</v>
      </c>
      <c r="AY1216" s="172" t="s">
        <v>94</v>
      </c>
    </row>
    <row r="1217" spans="2:65" s="79" customFormat="1" ht="24" customHeight="1" x14ac:dyDescent="0.3">
      <c r="B1217" s="150"/>
      <c r="C1217" s="151" t="s">
        <v>1669</v>
      </c>
      <c r="D1217" s="151" t="s">
        <v>96</v>
      </c>
      <c r="E1217" s="152" t="s">
        <v>1670</v>
      </c>
      <c r="F1217" s="153" t="s">
        <v>1671</v>
      </c>
      <c r="G1217" s="154" t="s">
        <v>216</v>
      </c>
      <c r="H1217" s="155">
        <v>3</v>
      </c>
      <c r="I1217" s="156"/>
      <c r="J1217" s="156">
        <f t="shared" ref="J1217:J1222" si="0">ROUND(I1217*H1217,2)</f>
        <v>0</v>
      </c>
      <c r="K1217" s="153" t="s">
        <v>0</v>
      </c>
      <c r="L1217" s="80"/>
      <c r="M1217" s="157" t="s">
        <v>0</v>
      </c>
      <c r="N1217" s="158" t="s">
        <v>24</v>
      </c>
      <c r="O1217" s="159">
        <v>0.51300000000000001</v>
      </c>
      <c r="P1217" s="159">
        <f t="shared" ref="P1217:P1222" si="1">O1217*H1217</f>
        <v>1.5390000000000001</v>
      </c>
      <c r="Q1217" s="159">
        <v>0</v>
      </c>
      <c r="R1217" s="159">
        <f t="shared" ref="R1217:R1222" si="2">Q1217*H1217</f>
        <v>0</v>
      </c>
      <c r="S1217" s="159">
        <v>1.6E-2</v>
      </c>
      <c r="T1217" s="160">
        <f t="shared" ref="T1217:T1222" si="3">S1217*H1217</f>
        <v>4.8000000000000001E-2</v>
      </c>
      <c r="AR1217" s="161" t="s">
        <v>182</v>
      </c>
      <c r="AT1217" s="161" t="s">
        <v>96</v>
      </c>
      <c r="AU1217" s="161" t="s">
        <v>37</v>
      </c>
      <c r="AY1217" s="72" t="s">
        <v>94</v>
      </c>
      <c r="BE1217" s="162">
        <f t="shared" ref="BE1217:BE1222" si="4">IF(N1217="základní",J1217,0)</f>
        <v>0</v>
      </c>
      <c r="BF1217" s="162">
        <f t="shared" ref="BF1217:BF1222" si="5">IF(N1217="snížená",J1217,0)</f>
        <v>0</v>
      </c>
      <c r="BG1217" s="162">
        <f t="shared" ref="BG1217:BG1222" si="6">IF(N1217="zákl. přenesená",J1217,0)</f>
        <v>0</v>
      </c>
      <c r="BH1217" s="162">
        <f t="shared" ref="BH1217:BH1222" si="7">IF(N1217="sníž. přenesená",J1217,0)</f>
        <v>0</v>
      </c>
      <c r="BI1217" s="162">
        <f t="shared" ref="BI1217:BI1222" si="8">IF(N1217="nulová",J1217,0)</f>
        <v>0</v>
      </c>
      <c r="BJ1217" s="72" t="s">
        <v>36</v>
      </c>
      <c r="BK1217" s="162">
        <f t="shared" ref="BK1217:BK1222" si="9">ROUND(I1217*H1217,2)</f>
        <v>0</v>
      </c>
      <c r="BL1217" s="72" t="s">
        <v>182</v>
      </c>
      <c r="BM1217" s="161" t="s">
        <v>1672</v>
      </c>
    </row>
    <row r="1218" spans="2:65" s="79" customFormat="1" ht="24" customHeight="1" x14ac:dyDescent="0.3">
      <c r="B1218" s="150"/>
      <c r="C1218" s="151" t="s">
        <v>1673</v>
      </c>
      <c r="D1218" s="151" t="s">
        <v>96</v>
      </c>
      <c r="E1218" s="152" t="s">
        <v>1674</v>
      </c>
      <c r="F1218" s="153" t="s">
        <v>1675</v>
      </c>
      <c r="G1218" s="154" t="s">
        <v>216</v>
      </c>
      <c r="H1218" s="155">
        <v>14</v>
      </c>
      <c r="I1218" s="156"/>
      <c r="J1218" s="156">
        <f t="shared" si="0"/>
        <v>0</v>
      </c>
      <c r="K1218" s="153" t="s">
        <v>0</v>
      </c>
      <c r="L1218" s="80"/>
      <c r="M1218" s="157" t="s">
        <v>0</v>
      </c>
      <c r="N1218" s="158" t="s">
        <v>24</v>
      </c>
      <c r="O1218" s="159">
        <v>0.51300000000000001</v>
      </c>
      <c r="P1218" s="159">
        <f t="shared" si="1"/>
        <v>7.1820000000000004</v>
      </c>
      <c r="Q1218" s="159">
        <v>0</v>
      </c>
      <c r="R1218" s="159">
        <f t="shared" si="2"/>
        <v>0</v>
      </c>
      <c r="S1218" s="159">
        <v>1.6E-2</v>
      </c>
      <c r="T1218" s="160">
        <f t="shared" si="3"/>
        <v>0.224</v>
      </c>
      <c r="AR1218" s="161" t="s">
        <v>182</v>
      </c>
      <c r="AT1218" s="161" t="s">
        <v>96</v>
      </c>
      <c r="AU1218" s="161" t="s">
        <v>37</v>
      </c>
      <c r="AY1218" s="72" t="s">
        <v>94</v>
      </c>
      <c r="BE1218" s="162">
        <f t="shared" si="4"/>
        <v>0</v>
      </c>
      <c r="BF1218" s="162">
        <f t="shared" si="5"/>
        <v>0</v>
      </c>
      <c r="BG1218" s="162">
        <f t="shared" si="6"/>
        <v>0</v>
      </c>
      <c r="BH1218" s="162">
        <f t="shared" si="7"/>
        <v>0</v>
      </c>
      <c r="BI1218" s="162">
        <f t="shared" si="8"/>
        <v>0</v>
      </c>
      <c r="BJ1218" s="72" t="s">
        <v>36</v>
      </c>
      <c r="BK1218" s="162">
        <f t="shared" si="9"/>
        <v>0</v>
      </c>
      <c r="BL1218" s="72" t="s">
        <v>182</v>
      </c>
      <c r="BM1218" s="161" t="s">
        <v>1676</v>
      </c>
    </row>
    <row r="1219" spans="2:65" s="79" customFormat="1" ht="24" customHeight="1" x14ac:dyDescent="0.3">
      <c r="B1219" s="150"/>
      <c r="C1219" s="151" t="s">
        <v>1677</v>
      </c>
      <c r="D1219" s="151" t="s">
        <v>96</v>
      </c>
      <c r="E1219" s="152" t="s">
        <v>1678</v>
      </c>
      <c r="F1219" s="153" t="s">
        <v>1679</v>
      </c>
      <c r="G1219" s="154" t="s">
        <v>216</v>
      </c>
      <c r="H1219" s="155">
        <v>6</v>
      </c>
      <c r="I1219" s="156"/>
      <c r="J1219" s="156">
        <f t="shared" si="0"/>
        <v>0</v>
      </c>
      <c r="K1219" s="153" t="s">
        <v>0</v>
      </c>
      <c r="L1219" s="80"/>
      <c r="M1219" s="157" t="s">
        <v>0</v>
      </c>
      <c r="N1219" s="158" t="s">
        <v>24</v>
      </c>
      <c r="O1219" s="159">
        <v>0.51300000000000001</v>
      </c>
      <c r="P1219" s="159">
        <f t="shared" si="1"/>
        <v>3.0780000000000003</v>
      </c>
      <c r="Q1219" s="159">
        <v>0</v>
      </c>
      <c r="R1219" s="159">
        <f t="shared" si="2"/>
        <v>0</v>
      </c>
      <c r="S1219" s="159">
        <v>1.6E-2</v>
      </c>
      <c r="T1219" s="160">
        <f t="shared" si="3"/>
        <v>9.6000000000000002E-2</v>
      </c>
      <c r="AR1219" s="161" t="s">
        <v>182</v>
      </c>
      <c r="AT1219" s="161" t="s">
        <v>96</v>
      </c>
      <c r="AU1219" s="161" t="s">
        <v>37</v>
      </c>
      <c r="AY1219" s="72" t="s">
        <v>94</v>
      </c>
      <c r="BE1219" s="162">
        <f t="shared" si="4"/>
        <v>0</v>
      </c>
      <c r="BF1219" s="162">
        <f t="shared" si="5"/>
        <v>0</v>
      </c>
      <c r="BG1219" s="162">
        <f t="shared" si="6"/>
        <v>0</v>
      </c>
      <c r="BH1219" s="162">
        <f t="shared" si="7"/>
        <v>0</v>
      </c>
      <c r="BI1219" s="162">
        <f t="shared" si="8"/>
        <v>0</v>
      </c>
      <c r="BJ1219" s="72" t="s">
        <v>36</v>
      </c>
      <c r="BK1219" s="162">
        <f t="shared" si="9"/>
        <v>0</v>
      </c>
      <c r="BL1219" s="72" t="s">
        <v>182</v>
      </c>
      <c r="BM1219" s="161" t="s">
        <v>1680</v>
      </c>
    </row>
    <row r="1220" spans="2:65" s="79" customFormat="1" ht="36" customHeight="1" x14ac:dyDescent="0.3">
      <c r="B1220" s="150"/>
      <c r="C1220" s="151" t="s">
        <v>1681</v>
      </c>
      <c r="D1220" s="151" t="s">
        <v>96</v>
      </c>
      <c r="E1220" s="152" t="s">
        <v>1682</v>
      </c>
      <c r="F1220" s="153" t="s">
        <v>1683</v>
      </c>
      <c r="G1220" s="154" t="s">
        <v>216</v>
      </c>
      <c r="H1220" s="155">
        <v>6</v>
      </c>
      <c r="I1220" s="156"/>
      <c r="J1220" s="156">
        <f t="shared" si="0"/>
        <v>0</v>
      </c>
      <c r="K1220" s="153" t="s">
        <v>0</v>
      </c>
      <c r="L1220" s="80"/>
      <c r="M1220" s="157" t="s">
        <v>0</v>
      </c>
      <c r="N1220" s="158" t="s">
        <v>24</v>
      </c>
      <c r="O1220" s="159">
        <v>0.51300000000000001</v>
      </c>
      <c r="P1220" s="159">
        <f t="shared" si="1"/>
        <v>3.0780000000000003</v>
      </c>
      <c r="Q1220" s="159">
        <v>0</v>
      </c>
      <c r="R1220" s="159">
        <f t="shared" si="2"/>
        <v>0</v>
      </c>
      <c r="S1220" s="159">
        <v>1.6E-2</v>
      </c>
      <c r="T1220" s="160">
        <f t="shared" si="3"/>
        <v>9.6000000000000002E-2</v>
      </c>
      <c r="AR1220" s="161" t="s">
        <v>182</v>
      </c>
      <c r="AT1220" s="161" t="s">
        <v>96</v>
      </c>
      <c r="AU1220" s="161" t="s">
        <v>37</v>
      </c>
      <c r="AY1220" s="72" t="s">
        <v>94</v>
      </c>
      <c r="BE1220" s="162">
        <f t="shared" si="4"/>
        <v>0</v>
      </c>
      <c r="BF1220" s="162">
        <f t="shared" si="5"/>
        <v>0</v>
      </c>
      <c r="BG1220" s="162">
        <f t="shared" si="6"/>
        <v>0</v>
      </c>
      <c r="BH1220" s="162">
        <f t="shared" si="7"/>
        <v>0</v>
      </c>
      <c r="BI1220" s="162">
        <f t="shared" si="8"/>
        <v>0</v>
      </c>
      <c r="BJ1220" s="72" t="s">
        <v>36</v>
      </c>
      <c r="BK1220" s="162">
        <f t="shared" si="9"/>
        <v>0</v>
      </c>
      <c r="BL1220" s="72" t="s">
        <v>182</v>
      </c>
      <c r="BM1220" s="161" t="s">
        <v>1684</v>
      </c>
    </row>
    <row r="1221" spans="2:65" s="79" customFormat="1" ht="24" customHeight="1" x14ac:dyDescent="0.3">
      <c r="B1221" s="150"/>
      <c r="C1221" s="151" t="s">
        <v>1685</v>
      </c>
      <c r="D1221" s="151" t="s">
        <v>96</v>
      </c>
      <c r="E1221" s="152" t="s">
        <v>1686</v>
      </c>
      <c r="F1221" s="153" t="s">
        <v>1687</v>
      </c>
      <c r="G1221" s="154" t="s">
        <v>216</v>
      </c>
      <c r="H1221" s="155">
        <v>7</v>
      </c>
      <c r="I1221" s="156"/>
      <c r="J1221" s="156">
        <f t="shared" si="0"/>
        <v>0</v>
      </c>
      <c r="K1221" s="153" t="s">
        <v>0</v>
      </c>
      <c r="L1221" s="80"/>
      <c r="M1221" s="157" t="s">
        <v>0</v>
      </c>
      <c r="N1221" s="158" t="s">
        <v>24</v>
      </c>
      <c r="O1221" s="159">
        <v>0.51300000000000001</v>
      </c>
      <c r="P1221" s="159">
        <f t="shared" si="1"/>
        <v>3.5910000000000002</v>
      </c>
      <c r="Q1221" s="159">
        <v>0</v>
      </c>
      <c r="R1221" s="159">
        <f t="shared" si="2"/>
        <v>0</v>
      </c>
      <c r="S1221" s="159">
        <v>1.6E-2</v>
      </c>
      <c r="T1221" s="160">
        <f t="shared" si="3"/>
        <v>0.112</v>
      </c>
      <c r="AR1221" s="161" t="s">
        <v>182</v>
      </c>
      <c r="AT1221" s="161" t="s">
        <v>96</v>
      </c>
      <c r="AU1221" s="161" t="s">
        <v>37</v>
      </c>
      <c r="AY1221" s="72" t="s">
        <v>94</v>
      </c>
      <c r="BE1221" s="162">
        <f t="shared" si="4"/>
        <v>0</v>
      </c>
      <c r="BF1221" s="162">
        <f t="shared" si="5"/>
        <v>0</v>
      </c>
      <c r="BG1221" s="162">
        <f t="shared" si="6"/>
        <v>0</v>
      </c>
      <c r="BH1221" s="162">
        <f t="shared" si="7"/>
        <v>0</v>
      </c>
      <c r="BI1221" s="162">
        <f t="shared" si="8"/>
        <v>0</v>
      </c>
      <c r="BJ1221" s="72" t="s">
        <v>36</v>
      </c>
      <c r="BK1221" s="162">
        <f t="shared" si="9"/>
        <v>0</v>
      </c>
      <c r="BL1221" s="72" t="s">
        <v>182</v>
      </c>
      <c r="BM1221" s="161" t="s">
        <v>1688</v>
      </c>
    </row>
    <row r="1222" spans="2:65" s="79" customFormat="1" ht="36" customHeight="1" x14ac:dyDescent="0.3">
      <c r="B1222" s="150"/>
      <c r="C1222" s="151" t="s">
        <v>1689</v>
      </c>
      <c r="D1222" s="151" t="s">
        <v>96</v>
      </c>
      <c r="E1222" s="152" t="s">
        <v>1690</v>
      </c>
      <c r="F1222" s="153" t="s">
        <v>1691</v>
      </c>
      <c r="G1222" s="154" t="s">
        <v>216</v>
      </c>
      <c r="H1222" s="155">
        <v>3</v>
      </c>
      <c r="I1222" s="156"/>
      <c r="J1222" s="156">
        <f t="shared" si="0"/>
        <v>0</v>
      </c>
      <c r="K1222" s="153" t="s">
        <v>0</v>
      </c>
      <c r="L1222" s="80"/>
      <c r="M1222" s="157" t="s">
        <v>0</v>
      </c>
      <c r="N1222" s="158" t="s">
        <v>24</v>
      </c>
      <c r="O1222" s="159">
        <v>0.51300000000000001</v>
      </c>
      <c r="P1222" s="159">
        <f t="shared" si="1"/>
        <v>1.5390000000000001</v>
      </c>
      <c r="Q1222" s="159">
        <v>0.02</v>
      </c>
      <c r="R1222" s="159">
        <f t="shared" si="2"/>
        <v>0.06</v>
      </c>
      <c r="S1222" s="159">
        <v>1.6E-2</v>
      </c>
      <c r="T1222" s="160">
        <f t="shared" si="3"/>
        <v>4.8000000000000001E-2</v>
      </c>
      <c r="AR1222" s="161" t="s">
        <v>182</v>
      </c>
      <c r="AT1222" s="161" t="s">
        <v>96</v>
      </c>
      <c r="AU1222" s="161" t="s">
        <v>37</v>
      </c>
      <c r="AY1222" s="72" t="s">
        <v>94</v>
      </c>
      <c r="BE1222" s="162">
        <f t="shared" si="4"/>
        <v>0</v>
      </c>
      <c r="BF1222" s="162">
        <f t="shared" si="5"/>
        <v>0</v>
      </c>
      <c r="BG1222" s="162">
        <f t="shared" si="6"/>
        <v>0</v>
      </c>
      <c r="BH1222" s="162">
        <f t="shared" si="7"/>
        <v>0</v>
      </c>
      <c r="BI1222" s="162">
        <f t="shared" si="8"/>
        <v>0</v>
      </c>
      <c r="BJ1222" s="72" t="s">
        <v>36</v>
      </c>
      <c r="BK1222" s="162">
        <f t="shared" si="9"/>
        <v>0</v>
      </c>
      <c r="BL1222" s="72" t="s">
        <v>182</v>
      </c>
      <c r="BM1222" s="161" t="s">
        <v>1692</v>
      </c>
    </row>
    <row r="1223" spans="2:65" s="171" customFormat="1" x14ac:dyDescent="0.3">
      <c r="B1223" s="170"/>
      <c r="D1223" s="165" t="s">
        <v>103</v>
      </c>
      <c r="E1223" s="172" t="s">
        <v>0</v>
      </c>
      <c r="F1223" s="173" t="s">
        <v>1693</v>
      </c>
      <c r="H1223" s="174">
        <v>3</v>
      </c>
      <c r="L1223" s="170"/>
      <c r="M1223" s="175"/>
      <c r="T1223" s="176"/>
      <c r="AT1223" s="172" t="s">
        <v>103</v>
      </c>
      <c r="AU1223" s="172" t="s">
        <v>37</v>
      </c>
      <c r="AV1223" s="171" t="s">
        <v>37</v>
      </c>
      <c r="AW1223" s="171" t="s">
        <v>17</v>
      </c>
      <c r="AX1223" s="171" t="s">
        <v>35</v>
      </c>
      <c r="AY1223" s="172" t="s">
        <v>94</v>
      </c>
    </row>
    <row r="1224" spans="2:65" s="79" customFormat="1" ht="24" customHeight="1" x14ac:dyDescent="0.3">
      <c r="B1224" s="150"/>
      <c r="C1224" s="151" t="s">
        <v>1694</v>
      </c>
      <c r="D1224" s="151" t="s">
        <v>96</v>
      </c>
      <c r="E1224" s="152" t="s">
        <v>1695</v>
      </c>
      <c r="F1224" s="153" t="s">
        <v>1696</v>
      </c>
      <c r="G1224" s="154" t="s">
        <v>216</v>
      </c>
      <c r="H1224" s="155">
        <v>6</v>
      </c>
      <c r="I1224" s="156"/>
      <c r="J1224" s="156">
        <f>ROUND(I1224*H1224,2)</f>
        <v>0</v>
      </c>
      <c r="K1224" s="153" t="s">
        <v>0</v>
      </c>
      <c r="L1224" s="80"/>
      <c r="M1224" s="157" t="s">
        <v>0</v>
      </c>
      <c r="N1224" s="158" t="s">
        <v>24</v>
      </c>
      <c r="O1224" s="159">
        <v>0.51300000000000001</v>
      </c>
      <c r="P1224" s="159">
        <f>O1224*H1224</f>
        <v>3.0780000000000003</v>
      </c>
      <c r="Q1224" s="159">
        <v>0.02</v>
      </c>
      <c r="R1224" s="159">
        <f>Q1224*H1224</f>
        <v>0.12</v>
      </c>
      <c r="S1224" s="159">
        <v>1.6E-2</v>
      </c>
      <c r="T1224" s="160">
        <f>S1224*H1224</f>
        <v>9.6000000000000002E-2</v>
      </c>
      <c r="AR1224" s="161" t="s">
        <v>182</v>
      </c>
      <c r="AT1224" s="161" t="s">
        <v>96</v>
      </c>
      <c r="AU1224" s="161" t="s">
        <v>37</v>
      </c>
      <c r="AY1224" s="72" t="s">
        <v>94</v>
      </c>
      <c r="BE1224" s="162">
        <f>IF(N1224="základní",J1224,0)</f>
        <v>0</v>
      </c>
      <c r="BF1224" s="162">
        <f>IF(N1224="snížená",J1224,0)</f>
        <v>0</v>
      </c>
      <c r="BG1224" s="162">
        <f>IF(N1224="zákl. přenesená",J1224,0)</f>
        <v>0</v>
      </c>
      <c r="BH1224" s="162">
        <f>IF(N1224="sníž. přenesená",J1224,0)</f>
        <v>0</v>
      </c>
      <c r="BI1224" s="162">
        <f>IF(N1224="nulová",J1224,0)</f>
        <v>0</v>
      </c>
      <c r="BJ1224" s="72" t="s">
        <v>36</v>
      </c>
      <c r="BK1224" s="162">
        <f>ROUND(I1224*H1224,2)</f>
        <v>0</v>
      </c>
      <c r="BL1224" s="72" t="s">
        <v>182</v>
      </c>
      <c r="BM1224" s="161" t="s">
        <v>1697</v>
      </c>
    </row>
    <row r="1225" spans="2:65" s="171" customFormat="1" x14ac:dyDescent="0.3">
      <c r="B1225" s="170"/>
      <c r="D1225" s="165" t="s">
        <v>103</v>
      </c>
      <c r="E1225" s="172" t="s">
        <v>0</v>
      </c>
      <c r="F1225" s="173" t="s">
        <v>1698</v>
      </c>
      <c r="H1225" s="174">
        <v>1</v>
      </c>
      <c r="L1225" s="170"/>
      <c r="M1225" s="175"/>
      <c r="T1225" s="176"/>
      <c r="AT1225" s="172" t="s">
        <v>103</v>
      </c>
      <c r="AU1225" s="172" t="s">
        <v>37</v>
      </c>
      <c r="AV1225" s="171" t="s">
        <v>37</v>
      </c>
      <c r="AW1225" s="171" t="s">
        <v>17</v>
      </c>
      <c r="AX1225" s="171" t="s">
        <v>35</v>
      </c>
      <c r="AY1225" s="172" t="s">
        <v>94</v>
      </c>
    </row>
    <row r="1226" spans="2:65" s="171" customFormat="1" x14ac:dyDescent="0.3">
      <c r="B1226" s="170"/>
      <c r="D1226" s="165" t="s">
        <v>103</v>
      </c>
      <c r="E1226" s="172" t="s">
        <v>0</v>
      </c>
      <c r="F1226" s="173" t="s">
        <v>1699</v>
      </c>
      <c r="H1226" s="174">
        <v>5</v>
      </c>
      <c r="L1226" s="170"/>
      <c r="M1226" s="175"/>
      <c r="T1226" s="176"/>
      <c r="AT1226" s="172" t="s">
        <v>103</v>
      </c>
      <c r="AU1226" s="172" t="s">
        <v>37</v>
      </c>
      <c r="AV1226" s="171" t="s">
        <v>37</v>
      </c>
      <c r="AW1226" s="171" t="s">
        <v>17</v>
      </c>
      <c r="AX1226" s="171" t="s">
        <v>35</v>
      </c>
      <c r="AY1226" s="172" t="s">
        <v>94</v>
      </c>
    </row>
    <row r="1227" spans="2:65" s="79" customFormat="1" ht="48" customHeight="1" x14ac:dyDescent="0.3">
      <c r="B1227" s="150"/>
      <c r="C1227" s="151" t="s">
        <v>1700</v>
      </c>
      <c r="D1227" s="151" t="s">
        <v>96</v>
      </c>
      <c r="E1227" s="152" t="s">
        <v>1701</v>
      </c>
      <c r="F1227" s="153" t="s">
        <v>1702</v>
      </c>
      <c r="G1227" s="154" t="s">
        <v>216</v>
      </c>
      <c r="H1227" s="155">
        <v>3</v>
      </c>
      <c r="I1227" s="156"/>
      <c r="J1227" s="156">
        <f t="shared" ref="J1227:J1232" si="10">ROUND(I1227*H1227,2)</f>
        <v>0</v>
      </c>
      <c r="K1227" s="153" t="s">
        <v>0</v>
      </c>
      <c r="L1227" s="80"/>
      <c r="M1227" s="157" t="s">
        <v>0</v>
      </c>
      <c r="N1227" s="158" t="s">
        <v>24</v>
      </c>
      <c r="O1227" s="159">
        <v>11.446</v>
      </c>
      <c r="P1227" s="159">
        <f t="shared" ref="P1227:P1232" si="11">O1227*H1227</f>
        <v>34.338000000000001</v>
      </c>
      <c r="Q1227" s="159">
        <v>0.05</v>
      </c>
      <c r="R1227" s="159">
        <f t="shared" ref="R1227:R1232" si="12">Q1227*H1227</f>
        <v>0.15000000000000002</v>
      </c>
      <c r="S1227" s="159">
        <v>0</v>
      </c>
      <c r="T1227" s="160">
        <f t="shared" ref="T1227:T1232" si="13">S1227*H1227</f>
        <v>0</v>
      </c>
      <c r="AR1227" s="161" t="s">
        <v>182</v>
      </c>
      <c r="AT1227" s="161" t="s">
        <v>96</v>
      </c>
      <c r="AU1227" s="161" t="s">
        <v>37</v>
      </c>
      <c r="AY1227" s="72" t="s">
        <v>94</v>
      </c>
      <c r="BE1227" s="162">
        <f t="shared" ref="BE1227:BE1232" si="14">IF(N1227="základní",J1227,0)</f>
        <v>0</v>
      </c>
      <c r="BF1227" s="162">
        <f t="shared" ref="BF1227:BF1232" si="15">IF(N1227="snížená",J1227,0)</f>
        <v>0</v>
      </c>
      <c r="BG1227" s="162">
        <f t="shared" ref="BG1227:BG1232" si="16">IF(N1227="zákl. přenesená",J1227,0)</f>
        <v>0</v>
      </c>
      <c r="BH1227" s="162">
        <f t="shared" ref="BH1227:BH1232" si="17">IF(N1227="sníž. přenesená",J1227,0)</f>
        <v>0</v>
      </c>
      <c r="BI1227" s="162">
        <f t="shared" ref="BI1227:BI1232" si="18">IF(N1227="nulová",J1227,0)</f>
        <v>0</v>
      </c>
      <c r="BJ1227" s="72" t="s">
        <v>36</v>
      </c>
      <c r="BK1227" s="162">
        <f t="shared" ref="BK1227:BK1232" si="19">ROUND(I1227*H1227,2)</f>
        <v>0</v>
      </c>
      <c r="BL1227" s="72" t="s">
        <v>182</v>
      </c>
      <c r="BM1227" s="161" t="s">
        <v>1703</v>
      </c>
    </row>
    <row r="1228" spans="2:65" s="79" customFormat="1" ht="72" customHeight="1" x14ac:dyDescent="0.3">
      <c r="B1228" s="150"/>
      <c r="C1228" s="151" t="s">
        <v>1704</v>
      </c>
      <c r="D1228" s="151" t="s">
        <v>96</v>
      </c>
      <c r="E1228" s="152" t="s">
        <v>1705</v>
      </c>
      <c r="F1228" s="153" t="s">
        <v>1706</v>
      </c>
      <c r="G1228" s="154" t="s">
        <v>216</v>
      </c>
      <c r="H1228" s="155">
        <v>1</v>
      </c>
      <c r="I1228" s="156"/>
      <c r="J1228" s="156">
        <f t="shared" si="10"/>
        <v>0</v>
      </c>
      <c r="K1228" s="153" t="s">
        <v>0</v>
      </c>
      <c r="L1228" s="80"/>
      <c r="M1228" s="157" t="s">
        <v>0</v>
      </c>
      <c r="N1228" s="158" t="s">
        <v>24</v>
      </c>
      <c r="O1228" s="159">
        <v>11.446</v>
      </c>
      <c r="P1228" s="159">
        <f t="shared" si="11"/>
        <v>11.446</v>
      </c>
      <c r="Q1228" s="159">
        <v>1.1499999999999999</v>
      </c>
      <c r="R1228" s="159">
        <f t="shared" si="12"/>
        <v>1.1499999999999999</v>
      </c>
      <c r="S1228" s="159">
        <v>0</v>
      </c>
      <c r="T1228" s="160">
        <f t="shared" si="13"/>
        <v>0</v>
      </c>
      <c r="AR1228" s="161" t="s">
        <v>182</v>
      </c>
      <c r="AT1228" s="161" t="s">
        <v>96</v>
      </c>
      <c r="AU1228" s="161" t="s">
        <v>37</v>
      </c>
      <c r="AY1228" s="72" t="s">
        <v>94</v>
      </c>
      <c r="BE1228" s="162">
        <f t="shared" si="14"/>
        <v>0</v>
      </c>
      <c r="BF1228" s="162">
        <f t="shared" si="15"/>
        <v>0</v>
      </c>
      <c r="BG1228" s="162">
        <f t="shared" si="16"/>
        <v>0</v>
      </c>
      <c r="BH1228" s="162">
        <f t="shared" si="17"/>
        <v>0</v>
      </c>
      <c r="BI1228" s="162">
        <f t="shared" si="18"/>
        <v>0</v>
      </c>
      <c r="BJ1228" s="72" t="s">
        <v>36</v>
      </c>
      <c r="BK1228" s="162">
        <f t="shared" si="19"/>
        <v>0</v>
      </c>
      <c r="BL1228" s="72" t="s">
        <v>182</v>
      </c>
      <c r="BM1228" s="161" t="s">
        <v>1707</v>
      </c>
    </row>
    <row r="1229" spans="2:65" s="79" customFormat="1" ht="48" customHeight="1" x14ac:dyDescent="0.3">
      <c r="B1229" s="150"/>
      <c r="C1229" s="151" t="s">
        <v>1708</v>
      </c>
      <c r="D1229" s="151" t="s">
        <v>96</v>
      </c>
      <c r="E1229" s="152" t="s">
        <v>1709</v>
      </c>
      <c r="F1229" s="153" t="s">
        <v>1710</v>
      </c>
      <c r="G1229" s="154" t="s">
        <v>216</v>
      </c>
      <c r="H1229" s="155">
        <v>3</v>
      </c>
      <c r="I1229" s="156"/>
      <c r="J1229" s="156">
        <f t="shared" si="10"/>
        <v>0</v>
      </c>
      <c r="K1229" s="153" t="s">
        <v>0</v>
      </c>
      <c r="L1229" s="80"/>
      <c r="M1229" s="157" t="s">
        <v>0</v>
      </c>
      <c r="N1229" s="158" t="s">
        <v>24</v>
      </c>
      <c r="O1229" s="159">
        <v>11.446</v>
      </c>
      <c r="P1229" s="159">
        <f t="shared" si="11"/>
        <v>34.338000000000001</v>
      </c>
      <c r="Q1229" s="159">
        <v>0.15</v>
      </c>
      <c r="R1229" s="159">
        <f t="shared" si="12"/>
        <v>0.44999999999999996</v>
      </c>
      <c r="S1229" s="159">
        <v>0</v>
      </c>
      <c r="T1229" s="160">
        <f t="shared" si="13"/>
        <v>0</v>
      </c>
      <c r="AR1229" s="161" t="s">
        <v>182</v>
      </c>
      <c r="AT1229" s="161" t="s">
        <v>96</v>
      </c>
      <c r="AU1229" s="161" t="s">
        <v>37</v>
      </c>
      <c r="AY1229" s="72" t="s">
        <v>94</v>
      </c>
      <c r="BE1229" s="162">
        <f t="shared" si="14"/>
        <v>0</v>
      </c>
      <c r="BF1229" s="162">
        <f t="shared" si="15"/>
        <v>0</v>
      </c>
      <c r="BG1229" s="162">
        <f t="shared" si="16"/>
        <v>0</v>
      </c>
      <c r="BH1229" s="162">
        <f t="shared" si="17"/>
        <v>0</v>
      </c>
      <c r="BI1229" s="162">
        <f t="shared" si="18"/>
        <v>0</v>
      </c>
      <c r="BJ1229" s="72" t="s">
        <v>36</v>
      </c>
      <c r="BK1229" s="162">
        <f t="shared" si="19"/>
        <v>0</v>
      </c>
      <c r="BL1229" s="72" t="s">
        <v>182</v>
      </c>
      <c r="BM1229" s="161" t="s">
        <v>1711</v>
      </c>
    </row>
    <row r="1230" spans="2:65" s="79" customFormat="1" ht="24" customHeight="1" x14ac:dyDescent="0.3">
      <c r="B1230" s="150"/>
      <c r="C1230" s="151" t="s">
        <v>1712</v>
      </c>
      <c r="D1230" s="151" t="s">
        <v>96</v>
      </c>
      <c r="E1230" s="152" t="s">
        <v>1713</v>
      </c>
      <c r="F1230" s="153" t="s">
        <v>1714</v>
      </c>
      <c r="G1230" s="154" t="s">
        <v>216</v>
      </c>
      <c r="H1230" s="155">
        <v>55</v>
      </c>
      <c r="I1230" s="156"/>
      <c r="J1230" s="156">
        <f t="shared" si="10"/>
        <v>0</v>
      </c>
      <c r="K1230" s="153" t="s">
        <v>0</v>
      </c>
      <c r="L1230" s="80"/>
      <c r="M1230" s="157" t="s">
        <v>0</v>
      </c>
      <c r="N1230" s="158" t="s">
        <v>24</v>
      </c>
      <c r="O1230" s="159">
        <v>11.446</v>
      </c>
      <c r="P1230" s="159">
        <f t="shared" si="11"/>
        <v>629.53</v>
      </c>
      <c r="Q1230" s="159">
        <v>3.5000000000000003E-2</v>
      </c>
      <c r="R1230" s="159">
        <f t="shared" si="12"/>
        <v>1.9250000000000003</v>
      </c>
      <c r="S1230" s="159">
        <v>0</v>
      </c>
      <c r="T1230" s="160">
        <f t="shared" si="13"/>
        <v>0</v>
      </c>
      <c r="AR1230" s="161" t="s">
        <v>182</v>
      </c>
      <c r="AT1230" s="161" t="s">
        <v>96</v>
      </c>
      <c r="AU1230" s="161" t="s">
        <v>37</v>
      </c>
      <c r="AY1230" s="72" t="s">
        <v>94</v>
      </c>
      <c r="BE1230" s="162">
        <f t="shared" si="14"/>
        <v>0</v>
      </c>
      <c r="BF1230" s="162">
        <f t="shared" si="15"/>
        <v>0</v>
      </c>
      <c r="BG1230" s="162">
        <f t="shared" si="16"/>
        <v>0</v>
      </c>
      <c r="BH1230" s="162">
        <f t="shared" si="17"/>
        <v>0</v>
      </c>
      <c r="BI1230" s="162">
        <f t="shared" si="18"/>
        <v>0</v>
      </c>
      <c r="BJ1230" s="72" t="s">
        <v>36</v>
      </c>
      <c r="BK1230" s="162">
        <f t="shared" si="19"/>
        <v>0</v>
      </c>
      <c r="BL1230" s="72" t="s">
        <v>182</v>
      </c>
      <c r="BM1230" s="161" t="s">
        <v>1715</v>
      </c>
    </row>
    <row r="1231" spans="2:65" s="79" customFormat="1" ht="24" customHeight="1" x14ac:dyDescent="0.3">
      <c r="B1231" s="150"/>
      <c r="C1231" s="151" t="s">
        <v>1716</v>
      </c>
      <c r="D1231" s="151" t="s">
        <v>96</v>
      </c>
      <c r="E1231" s="152" t="s">
        <v>1717</v>
      </c>
      <c r="F1231" s="153" t="s">
        <v>1718</v>
      </c>
      <c r="G1231" s="154" t="s">
        <v>216</v>
      </c>
      <c r="H1231" s="155">
        <v>3</v>
      </c>
      <c r="I1231" s="156"/>
      <c r="J1231" s="156">
        <f t="shared" si="10"/>
        <v>0</v>
      </c>
      <c r="K1231" s="153" t="s">
        <v>0</v>
      </c>
      <c r="L1231" s="80"/>
      <c r="M1231" s="157" t="s">
        <v>0</v>
      </c>
      <c r="N1231" s="158" t="s">
        <v>24</v>
      </c>
      <c r="O1231" s="159">
        <v>11.446</v>
      </c>
      <c r="P1231" s="159">
        <f t="shared" si="11"/>
        <v>34.338000000000001</v>
      </c>
      <c r="Q1231" s="159">
        <v>3.5000000000000003E-2</v>
      </c>
      <c r="R1231" s="159">
        <f t="shared" si="12"/>
        <v>0.10500000000000001</v>
      </c>
      <c r="S1231" s="159">
        <v>0</v>
      </c>
      <c r="T1231" s="160">
        <f t="shared" si="13"/>
        <v>0</v>
      </c>
      <c r="AR1231" s="161" t="s">
        <v>182</v>
      </c>
      <c r="AT1231" s="161" t="s">
        <v>96</v>
      </c>
      <c r="AU1231" s="161" t="s">
        <v>37</v>
      </c>
      <c r="AY1231" s="72" t="s">
        <v>94</v>
      </c>
      <c r="BE1231" s="162">
        <f t="shared" si="14"/>
        <v>0</v>
      </c>
      <c r="BF1231" s="162">
        <f t="shared" si="15"/>
        <v>0</v>
      </c>
      <c r="BG1231" s="162">
        <f t="shared" si="16"/>
        <v>0</v>
      </c>
      <c r="BH1231" s="162">
        <f t="shared" si="17"/>
        <v>0</v>
      </c>
      <c r="BI1231" s="162">
        <f t="shared" si="18"/>
        <v>0</v>
      </c>
      <c r="BJ1231" s="72" t="s">
        <v>36</v>
      </c>
      <c r="BK1231" s="162">
        <f t="shared" si="19"/>
        <v>0</v>
      </c>
      <c r="BL1231" s="72" t="s">
        <v>182</v>
      </c>
      <c r="BM1231" s="161" t="s">
        <v>1719</v>
      </c>
    </row>
    <row r="1232" spans="2:65" s="79" customFormat="1" ht="24" customHeight="1" x14ac:dyDescent="0.3">
      <c r="B1232" s="150"/>
      <c r="C1232" s="151" t="s">
        <v>1720</v>
      </c>
      <c r="D1232" s="151" t="s">
        <v>96</v>
      </c>
      <c r="E1232" s="152" t="s">
        <v>1721</v>
      </c>
      <c r="F1232" s="153" t="s">
        <v>1722</v>
      </c>
      <c r="G1232" s="154" t="s">
        <v>160</v>
      </c>
      <c r="H1232" s="155">
        <v>3.96</v>
      </c>
      <c r="I1232" s="156"/>
      <c r="J1232" s="156">
        <f t="shared" si="10"/>
        <v>0</v>
      </c>
      <c r="K1232" s="153" t="s">
        <v>100</v>
      </c>
      <c r="L1232" s="80"/>
      <c r="M1232" s="157" t="s">
        <v>0</v>
      </c>
      <c r="N1232" s="158" t="s">
        <v>24</v>
      </c>
      <c r="O1232" s="159">
        <v>3.0059999999999998</v>
      </c>
      <c r="P1232" s="159">
        <f t="shared" si="11"/>
        <v>11.903759999999998</v>
      </c>
      <c r="Q1232" s="159">
        <v>0</v>
      </c>
      <c r="R1232" s="159">
        <f t="shared" si="12"/>
        <v>0</v>
      </c>
      <c r="S1232" s="159">
        <v>0</v>
      </c>
      <c r="T1232" s="160">
        <f t="shared" si="13"/>
        <v>0</v>
      </c>
      <c r="AR1232" s="161" t="s">
        <v>182</v>
      </c>
      <c r="AT1232" s="161" t="s">
        <v>96</v>
      </c>
      <c r="AU1232" s="161" t="s">
        <v>37</v>
      </c>
      <c r="AY1232" s="72" t="s">
        <v>94</v>
      </c>
      <c r="BE1232" s="162">
        <f t="shared" si="14"/>
        <v>0</v>
      </c>
      <c r="BF1232" s="162">
        <f t="shared" si="15"/>
        <v>0</v>
      </c>
      <c r="BG1232" s="162">
        <f t="shared" si="16"/>
        <v>0</v>
      </c>
      <c r="BH1232" s="162">
        <f t="shared" si="17"/>
        <v>0</v>
      </c>
      <c r="BI1232" s="162">
        <f t="shared" si="18"/>
        <v>0</v>
      </c>
      <c r="BJ1232" s="72" t="s">
        <v>36</v>
      </c>
      <c r="BK1232" s="162">
        <f t="shared" si="19"/>
        <v>0</v>
      </c>
      <c r="BL1232" s="72" t="s">
        <v>182</v>
      </c>
      <c r="BM1232" s="161" t="s">
        <v>1723</v>
      </c>
    </row>
    <row r="1233" spans="2:65" s="139" customFormat="1" ht="22.8" customHeight="1" x14ac:dyDescent="0.25">
      <c r="B1233" s="138"/>
      <c r="D1233" s="140" t="s">
        <v>34</v>
      </c>
      <c r="E1233" s="148" t="s">
        <v>1724</v>
      </c>
      <c r="F1233" s="148" t="s">
        <v>1725</v>
      </c>
      <c r="J1233" s="149">
        <f>BK1233</f>
        <v>0</v>
      </c>
      <c r="L1233" s="138"/>
      <c r="M1233" s="143"/>
      <c r="P1233" s="144">
        <f>SUM(P1234:P1251)</f>
        <v>4.8416910000000009</v>
      </c>
      <c r="R1233" s="144">
        <f>SUM(R1234:R1251)</f>
        <v>0.14077216999999997</v>
      </c>
      <c r="T1233" s="145">
        <f>SUM(T1234:T1251)</f>
        <v>0</v>
      </c>
      <c r="AR1233" s="140" t="s">
        <v>37</v>
      </c>
      <c r="AT1233" s="146" t="s">
        <v>34</v>
      </c>
      <c r="AU1233" s="146" t="s">
        <v>36</v>
      </c>
      <c r="AY1233" s="140" t="s">
        <v>94</v>
      </c>
      <c r="BK1233" s="147">
        <f>SUM(BK1234:BK1251)</f>
        <v>0</v>
      </c>
    </row>
    <row r="1234" spans="2:65" s="79" customFormat="1" ht="24" customHeight="1" x14ac:dyDescent="0.3">
      <c r="B1234" s="150"/>
      <c r="C1234" s="151" t="s">
        <v>1726</v>
      </c>
      <c r="D1234" s="151" t="s">
        <v>96</v>
      </c>
      <c r="E1234" s="152" t="s">
        <v>1727</v>
      </c>
      <c r="F1234" s="153" t="s">
        <v>1728</v>
      </c>
      <c r="G1234" s="154" t="s">
        <v>373</v>
      </c>
      <c r="H1234" s="155">
        <v>5.31</v>
      </c>
      <c r="I1234" s="156"/>
      <c r="J1234" s="156">
        <f>ROUND(I1234*H1234,2)</f>
        <v>0</v>
      </c>
      <c r="K1234" s="153" t="s">
        <v>100</v>
      </c>
      <c r="L1234" s="80"/>
      <c r="M1234" s="157" t="s">
        <v>0</v>
      </c>
      <c r="N1234" s="158" t="s">
        <v>24</v>
      </c>
      <c r="O1234" s="159">
        <v>0.20899999999999999</v>
      </c>
      <c r="P1234" s="159">
        <f>O1234*H1234</f>
        <v>1.1097899999999998</v>
      </c>
      <c r="Q1234" s="159">
        <v>6.2E-4</v>
      </c>
      <c r="R1234" s="159">
        <f>Q1234*H1234</f>
        <v>3.2921999999999999E-3</v>
      </c>
      <c r="S1234" s="159">
        <v>0</v>
      </c>
      <c r="T1234" s="160">
        <f>S1234*H1234</f>
        <v>0</v>
      </c>
      <c r="AR1234" s="161" t="s">
        <v>182</v>
      </c>
      <c r="AT1234" s="161" t="s">
        <v>96</v>
      </c>
      <c r="AU1234" s="161" t="s">
        <v>37</v>
      </c>
      <c r="AY1234" s="72" t="s">
        <v>94</v>
      </c>
      <c r="BE1234" s="162">
        <f>IF(N1234="základní",J1234,0)</f>
        <v>0</v>
      </c>
      <c r="BF1234" s="162">
        <f>IF(N1234="snížená",J1234,0)</f>
        <v>0</v>
      </c>
      <c r="BG1234" s="162">
        <f>IF(N1234="zákl. přenesená",J1234,0)</f>
        <v>0</v>
      </c>
      <c r="BH1234" s="162">
        <f>IF(N1234="sníž. přenesená",J1234,0)</f>
        <v>0</v>
      </c>
      <c r="BI1234" s="162">
        <f>IF(N1234="nulová",J1234,0)</f>
        <v>0</v>
      </c>
      <c r="BJ1234" s="72" t="s">
        <v>36</v>
      </c>
      <c r="BK1234" s="162">
        <f>ROUND(I1234*H1234,2)</f>
        <v>0</v>
      </c>
      <c r="BL1234" s="72" t="s">
        <v>182</v>
      </c>
      <c r="BM1234" s="161" t="s">
        <v>1729</v>
      </c>
    </row>
    <row r="1235" spans="2:65" s="171" customFormat="1" x14ac:dyDescent="0.3">
      <c r="B1235" s="170"/>
      <c r="D1235" s="165" t="s">
        <v>103</v>
      </c>
      <c r="E1235" s="172" t="s">
        <v>0</v>
      </c>
      <c r="F1235" s="173" t="s">
        <v>1730</v>
      </c>
      <c r="H1235" s="174">
        <v>5.31</v>
      </c>
      <c r="L1235" s="170"/>
      <c r="M1235" s="175"/>
      <c r="T1235" s="176"/>
      <c r="AT1235" s="172" t="s">
        <v>103</v>
      </c>
      <c r="AU1235" s="172" t="s">
        <v>37</v>
      </c>
      <c r="AV1235" s="171" t="s">
        <v>37</v>
      </c>
      <c r="AW1235" s="171" t="s">
        <v>17</v>
      </c>
      <c r="AX1235" s="171" t="s">
        <v>35</v>
      </c>
      <c r="AY1235" s="172" t="s">
        <v>94</v>
      </c>
    </row>
    <row r="1236" spans="2:65" s="79" customFormat="1" ht="24" customHeight="1" x14ac:dyDescent="0.3">
      <c r="B1236" s="150"/>
      <c r="C1236" s="151" t="s">
        <v>1731</v>
      </c>
      <c r="D1236" s="151" t="s">
        <v>96</v>
      </c>
      <c r="E1236" s="152" t="s">
        <v>1732</v>
      </c>
      <c r="F1236" s="153" t="s">
        <v>1733</v>
      </c>
      <c r="G1236" s="154" t="s">
        <v>99</v>
      </c>
      <c r="H1236" s="155">
        <v>4.6879999999999997</v>
      </c>
      <c r="I1236" s="156"/>
      <c r="J1236" s="156">
        <f>ROUND(I1236*H1236,2)</f>
        <v>0</v>
      </c>
      <c r="K1236" s="153" t="s">
        <v>100</v>
      </c>
      <c r="L1236" s="80"/>
      <c r="M1236" s="157" t="s">
        <v>0</v>
      </c>
      <c r="N1236" s="158" t="s">
        <v>24</v>
      </c>
      <c r="O1236" s="159">
        <v>0.55000000000000004</v>
      </c>
      <c r="P1236" s="159">
        <f>O1236*H1236</f>
        <v>2.5784000000000002</v>
      </c>
      <c r="Q1236" s="159">
        <v>3.6700000000000001E-3</v>
      </c>
      <c r="R1236" s="159">
        <f>Q1236*H1236</f>
        <v>1.7204959999999998E-2</v>
      </c>
      <c r="S1236" s="159">
        <v>0</v>
      </c>
      <c r="T1236" s="160">
        <f>S1236*H1236</f>
        <v>0</v>
      </c>
      <c r="AR1236" s="161" t="s">
        <v>182</v>
      </c>
      <c r="AT1236" s="161" t="s">
        <v>96</v>
      </c>
      <c r="AU1236" s="161" t="s">
        <v>37</v>
      </c>
      <c r="AY1236" s="72" t="s">
        <v>94</v>
      </c>
      <c r="BE1236" s="162">
        <f>IF(N1236="základní",J1236,0)</f>
        <v>0</v>
      </c>
      <c r="BF1236" s="162">
        <f>IF(N1236="snížená",J1236,0)</f>
        <v>0</v>
      </c>
      <c r="BG1236" s="162">
        <f>IF(N1236="zákl. přenesená",J1236,0)</f>
        <v>0</v>
      </c>
      <c r="BH1236" s="162">
        <f>IF(N1236="sníž. přenesená",J1236,0)</f>
        <v>0</v>
      </c>
      <c r="BI1236" s="162">
        <f>IF(N1236="nulová",J1236,0)</f>
        <v>0</v>
      </c>
      <c r="BJ1236" s="72" t="s">
        <v>36</v>
      </c>
      <c r="BK1236" s="162">
        <f>ROUND(I1236*H1236,2)</f>
        <v>0</v>
      </c>
      <c r="BL1236" s="72" t="s">
        <v>182</v>
      </c>
      <c r="BM1236" s="161" t="s">
        <v>1734</v>
      </c>
    </row>
    <row r="1237" spans="2:65" s="171" customFormat="1" ht="30.6" x14ac:dyDescent="0.3">
      <c r="B1237" s="170"/>
      <c r="D1237" s="165" t="s">
        <v>103</v>
      </c>
      <c r="E1237" s="172" t="s">
        <v>0</v>
      </c>
      <c r="F1237" s="173" t="s">
        <v>1735</v>
      </c>
      <c r="H1237" s="174">
        <v>4.6879999999999997</v>
      </c>
      <c r="L1237" s="170"/>
      <c r="M1237" s="175"/>
      <c r="T1237" s="176"/>
      <c r="AT1237" s="172" t="s">
        <v>103</v>
      </c>
      <c r="AU1237" s="172" t="s">
        <v>37</v>
      </c>
      <c r="AV1237" s="171" t="s">
        <v>37</v>
      </c>
      <c r="AW1237" s="171" t="s">
        <v>17</v>
      </c>
      <c r="AX1237" s="171" t="s">
        <v>35</v>
      </c>
      <c r="AY1237" s="172" t="s">
        <v>94</v>
      </c>
    </row>
    <row r="1238" spans="2:65" s="79" customFormat="1" ht="24" customHeight="1" x14ac:dyDescent="0.3">
      <c r="B1238" s="150"/>
      <c r="C1238" s="177" t="s">
        <v>1736</v>
      </c>
      <c r="D1238" s="177" t="s">
        <v>176</v>
      </c>
      <c r="E1238" s="178" t="s">
        <v>1737</v>
      </c>
      <c r="F1238" s="179" t="s">
        <v>1738</v>
      </c>
      <c r="G1238" s="180" t="s">
        <v>99</v>
      </c>
      <c r="H1238" s="181">
        <v>6.1239999999999997</v>
      </c>
      <c r="I1238" s="182"/>
      <c r="J1238" s="182">
        <f>ROUND(I1238*H1238,2)</f>
        <v>0</v>
      </c>
      <c r="K1238" s="179" t="s">
        <v>100</v>
      </c>
      <c r="L1238" s="183"/>
      <c r="M1238" s="184" t="s">
        <v>0</v>
      </c>
      <c r="N1238" s="185" t="s">
        <v>24</v>
      </c>
      <c r="O1238" s="159">
        <v>0</v>
      </c>
      <c r="P1238" s="159">
        <f>O1238*H1238</f>
        <v>0</v>
      </c>
      <c r="Q1238" s="159">
        <v>1.9199999999999998E-2</v>
      </c>
      <c r="R1238" s="159">
        <f>Q1238*H1238</f>
        <v>0.11758079999999999</v>
      </c>
      <c r="S1238" s="159">
        <v>0</v>
      </c>
      <c r="T1238" s="160">
        <f>S1238*H1238</f>
        <v>0</v>
      </c>
      <c r="AR1238" s="161" t="s">
        <v>265</v>
      </c>
      <c r="AT1238" s="161" t="s">
        <v>176</v>
      </c>
      <c r="AU1238" s="161" t="s">
        <v>37</v>
      </c>
      <c r="AY1238" s="72" t="s">
        <v>94</v>
      </c>
      <c r="BE1238" s="162">
        <f>IF(N1238="základní",J1238,0)</f>
        <v>0</v>
      </c>
      <c r="BF1238" s="162">
        <f>IF(N1238="snížená",J1238,0)</f>
        <v>0</v>
      </c>
      <c r="BG1238" s="162">
        <f>IF(N1238="zákl. přenesená",J1238,0)</f>
        <v>0</v>
      </c>
      <c r="BH1238" s="162">
        <f>IF(N1238="sníž. přenesená",J1238,0)</f>
        <v>0</v>
      </c>
      <c r="BI1238" s="162">
        <f>IF(N1238="nulová",J1238,0)</f>
        <v>0</v>
      </c>
      <c r="BJ1238" s="72" t="s">
        <v>36</v>
      </c>
      <c r="BK1238" s="162">
        <f>ROUND(I1238*H1238,2)</f>
        <v>0</v>
      </c>
      <c r="BL1238" s="72" t="s">
        <v>182</v>
      </c>
      <c r="BM1238" s="161" t="s">
        <v>1739</v>
      </c>
    </row>
    <row r="1239" spans="2:65" s="171" customFormat="1" ht="20.399999999999999" x14ac:dyDescent="0.3">
      <c r="B1239" s="170"/>
      <c r="D1239" s="165" t="s">
        <v>103</v>
      </c>
      <c r="E1239" s="172" t="s">
        <v>0</v>
      </c>
      <c r="F1239" s="173" t="s">
        <v>1740</v>
      </c>
      <c r="H1239" s="174">
        <v>0.63700000000000001</v>
      </c>
      <c r="L1239" s="170"/>
      <c r="M1239" s="175"/>
      <c r="T1239" s="176"/>
      <c r="AT1239" s="172" t="s">
        <v>103</v>
      </c>
      <c r="AU1239" s="172" t="s">
        <v>37</v>
      </c>
      <c r="AV1239" s="171" t="s">
        <v>37</v>
      </c>
      <c r="AW1239" s="171" t="s">
        <v>17</v>
      </c>
      <c r="AX1239" s="171" t="s">
        <v>35</v>
      </c>
      <c r="AY1239" s="172" t="s">
        <v>94</v>
      </c>
    </row>
    <row r="1240" spans="2:65" s="171" customFormat="1" x14ac:dyDescent="0.3">
      <c r="B1240" s="170"/>
      <c r="D1240" s="165" t="s">
        <v>103</v>
      </c>
      <c r="E1240" s="172" t="s">
        <v>0</v>
      </c>
      <c r="F1240" s="173" t="s">
        <v>1741</v>
      </c>
      <c r="H1240" s="174">
        <v>4.6879999999999997</v>
      </c>
      <c r="L1240" s="170"/>
      <c r="M1240" s="175"/>
      <c r="T1240" s="176"/>
      <c r="AT1240" s="172" t="s">
        <v>103</v>
      </c>
      <c r="AU1240" s="172" t="s">
        <v>37</v>
      </c>
      <c r="AV1240" s="171" t="s">
        <v>37</v>
      </c>
      <c r="AW1240" s="171" t="s">
        <v>17</v>
      </c>
      <c r="AX1240" s="171" t="s">
        <v>35</v>
      </c>
      <c r="AY1240" s="172" t="s">
        <v>94</v>
      </c>
    </row>
    <row r="1241" spans="2:65" s="171" customFormat="1" x14ac:dyDescent="0.3">
      <c r="B1241" s="170"/>
      <c r="D1241" s="165" t="s">
        <v>103</v>
      </c>
      <c r="F1241" s="173" t="s">
        <v>1742</v>
      </c>
      <c r="H1241" s="174">
        <v>6.1239999999999997</v>
      </c>
      <c r="L1241" s="170"/>
      <c r="M1241" s="175"/>
      <c r="T1241" s="176"/>
      <c r="AT1241" s="172" t="s">
        <v>103</v>
      </c>
      <c r="AU1241" s="172" t="s">
        <v>37</v>
      </c>
      <c r="AV1241" s="171" t="s">
        <v>37</v>
      </c>
      <c r="AW1241" s="171" t="s">
        <v>1</v>
      </c>
      <c r="AX1241" s="171" t="s">
        <v>36</v>
      </c>
      <c r="AY1241" s="172" t="s">
        <v>94</v>
      </c>
    </row>
    <row r="1242" spans="2:65" s="79" customFormat="1" ht="16.5" customHeight="1" x14ac:dyDescent="0.3">
      <c r="B1242" s="150"/>
      <c r="C1242" s="151" t="s">
        <v>1743</v>
      </c>
      <c r="D1242" s="151" t="s">
        <v>96</v>
      </c>
      <c r="E1242" s="152" t="s">
        <v>1744</v>
      </c>
      <c r="F1242" s="153" t="s">
        <v>1745</v>
      </c>
      <c r="G1242" s="154" t="s">
        <v>99</v>
      </c>
      <c r="H1242" s="155">
        <v>5.2190000000000003</v>
      </c>
      <c r="I1242" s="156"/>
      <c r="J1242" s="156">
        <f>ROUND(I1242*H1242,2)</f>
        <v>0</v>
      </c>
      <c r="K1242" s="153" t="s">
        <v>100</v>
      </c>
      <c r="L1242" s="80"/>
      <c r="M1242" s="157" t="s">
        <v>0</v>
      </c>
      <c r="N1242" s="158" t="s">
        <v>24</v>
      </c>
      <c r="O1242" s="159">
        <v>4.3999999999999997E-2</v>
      </c>
      <c r="P1242" s="159">
        <f>O1242*H1242</f>
        <v>0.22963600000000001</v>
      </c>
      <c r="Q1242" s="159">
        <v>2.9999999999999997E-4</v>
      </c>
      <c r="R1242" s="159">
        <f>Q1242*H1242</f>
        <v>1.5656999999999999E-3</v>
      </c>
      <c r="S1242" s="159">
        <v>0</v>
      </c>
      <c r="T1242" s="160">
        <f>S1242*H1242</f>
        <v>0</v>
      </c>
      <c r="AR1242" s="161" t="s">
        <v>182</v>
      </c>
      <c r="AT1242" s="161" t="s">
        <v>96</v>
      </c>
      <c r="AU1242" s="161" t="s">
        <v>37</v>
      </c>
      <c r="AY1242" s="72" t="s">
        <v>94</v>
      </c>
      <c r="BE1242" s="162">
        <f>IF(N1242="základní",J1242,0)</f>
        <v>0</v>
      </c>
      <c r="BF1242" s="162">
        <f>IF(N1242="snížená",J1242,0)</f>
        <v>0</v>
      </c>
      <c r="BG1242" s="162">
        <f>IF(N1242="zákl. přenesená",J1242,0)</f>
        <v>0</v>
      </c>
      <c r="BH1242" s="162">
        <f>IF(N1242="sníž. přenesená",J1242,0)</f>
        <v>0</v>
      </c>
      <c r="BI1242" s="162">
        <f>IF(N1242="nulová",J1242,0)</f>
        <v>0</v>
      </c>
      <c r="BJ1242" s="72" t="s">
        <v>36</v>
      </c>
      <c r="BK1242" s="162">
        <f>ROUND(I1242*H1242,2)</f>
        <v>0</v>
      </c>
      <c r="BL1242" s="72" t="s">
        <v>182</v>
      </c>
      <c r="BM1242" s="161" t="s">
        <v>1746</v>
      </c>
    </row>
    <row r="1243" spans="2:65" s="171" customFormat="1" x14ac:dyDescent="0.3">
      <c r="B1243" s="170"/>
      <c r="D1243" s="165" t="s">
        <v>103</v>
      </c>
      <c r="E1243" s="172" t="s">
        <v>0</v>
      </c>
      <c r="F1243" s="173" t="s">
        <v>1747</v>
      </c>
      <c r="H1243" s="174">
        <v>0.53100000000000003</v>
      </c>
      <c r="L1243" s="170"/>
      <c r="M1243" s="175"/>
      <c r="T1243" s="176"/>
      <c r="AT1243" s="172" t="s">
        <v>103</v>
      </c>
      <c r="AU1243" s="172" t="s">
        <v>37</v>
      </c>
      <c r="AV1243" s="171" t="s">
        <v>37</v>
      </c>
      <c r="AW1243" s="171" t="s">
        <v>17</v>
      </c>
      <c r="AX1243" s="171" t="s">
        <v>35</v>
      </c>
      <c r="AY1243" s="172" t="s">
        <v>94</v>
      </c>
    </row>
    <row r="1244" spans="2:65" s="171" customFormat="1" x14ac:dyDescent="0.3">
      <c r="B1244" s="170"/>
      <c r="D1244" s="165" t="s">
        <v>103</v>
      </c>
      <c r="E1244" s="172" t="s">
        <v>0</v>
      </c>
      <c r="F1244" s="173" t="s">
        <v>1741</v>
      </c>
      <c r="H1244" s="174">
        <v>4.6879999999999997</v>
      </c>
      <c r="L1244" s="170"/>
      <c r="M1244" s="175"/>
      <c r="T1244" s="176"/>
      <c r="AT1244" s="172" t="s">
        <v>103</v>
      </c>
      <c r="AU1244" s="172" t="s">
        <v>37</v>
      </c>
      <c r="AV1244" s="171" t="s">
        <v>37</v>
      </c>
      <c r="AW1244" s="171" t="s">
        <v>17</v>
      </c>
      <c r="AX1244" s="171" t="s">
        <v>35</v>
      </c>
      <c r="AY1244" s="172" t="s">
        <v>94</v>
      </c>
    </row>
    <row r="1245" spans="2:65" s="79" customFormat="1" ht="16.5" customHeight="1" x14ac:dyDescent="0.3">
      <c r="B1245" s="150"/>
      <c r="C1245" s="151" t="s">
        <v>1748</v>
      </c>
      <c r="D1245" s="151" t="s">
        <v>96</v>
      </c>
      <c r="E1245" s="152" t="s">
        <v>1749</v>
      </c>
      <c r="F1245" s="153" t="s">
        <v>1750</v>
      </c>
      <c r="G1245" s="154" t="s">
        <v>373</v>
      </c>
      <c r="H1245" s="155">
        <v>7.71</v>
      </c>
      <c r="I1245" s="156"/>
      <c r="J1245" s="156">
        <f>ROUND(I1245*H1245,2)</f>
        <v>0</v>
      </c>
      <c r="K1245" s="153" t="s">
        <v>100</v>
      </c>
      <c r="L1245" s="80"/>
      <c r="M1245" s="157" t="s">
        <v>0</v>
      </c>
      <c r="N1245" s="158" t="s">
        <v>24</v>
      </c>
      <c r="O1245" s="159">
        <v>0.05</v>
      </c>
      <c r="P1245" s="159">
        <f>O1245*H1245</f>
        <v>0.38550000000000001</v>
      </c>
      <c r="Q1245" s="159">
        <v>3.0000000000000001E-5</v>
      </c>
      <c r="R1245" s="159">
        <f>Q1245*H1245</f>
        <v>2.3130000000000001E-4</v>
      </c>
      <c r="S1245" s="159">
        <v>0</v>
      </c>
      <c r="T1245" s="160">
        <f>S1245*H1245</f>
        <v>0</v>
      </c>
      <c r="AR1245" s="161" t="s">
        <v>182</v>
      </c>
      <c r="AT1245" s="161" t="s">
        <v>96</v>
      </c>
      <c r="AU1245" s="161" t="s">
        <v>37</v>
      </c>
      <c r="AY1245" s="72" t="s">
        <v>94</v>
      </c>
      <c r="BE1245" s="162">
        <f>IF(N1245="základní",J1245,0)</f>
        <v>0</v>
      </c>
      <c r="BF1245" s="162">
        <f>IF(N1245="snížená",J1245,0)</f>
        <v>0</v>
      </c>
      <c r="BG1245" s="162">
        <f>IF(N1245="zákl. přenesená",J1245,0)</f>
        <v>0</v>
      </c>
      <c r="BH1245" s="162">
        <f>IF(N1245="sníž. přenesená",J1245,0)</f>
        <v>0</v>
      </c>
      <c r="BI1245" s="162">
        <f>IF(N1245="nulová",J1245,0)</f>
        <v>0</v>
      </c>
      <c r="BJ1245" s="72" t="s">
        <v>36</v>
      </c>
      <c r="BK1245" s="162">
        <f>ROUND(I1245*H1245,2)</f>
        <v>0</v>
      </c>
      <c r="BL1245" s="72" t="s">
        <v>182</v>
      </c>
      <c r="BM1245" s="161" t="s">
        <v>1751</v>
      </c>
    </row>
    <row r="1246" spans="2:65" s="171" customFormat="1" x14ac:dyDescent="0.3">
      <c r="B1246" s="170"/>
      <c r="D1246" s="165" t="s">
        <v>103</v>
      </c>
      <c r="E1246" s="172" t="s">
        <v>0</v>
      </c>
      <c r="F1246" s="173" t="s">
        <v>1752</v>
      </c>
      <c r="H1246" s="174">
        <v>7.71</v>
      </c>
      <c r="L1246" s="170"/>
      <c r="M1246" s="175"/>
      <c r="T1246" s="176"/>
      <c r="AT1246" s="172" t="s">
        <v>103</v>
      </c>
      <c r="AU1246" s="172" t="s">
        <v>37</v>
      </c>
      <c r="AV1246" s="171" t="s">
        <v>37</v>
      </c>
      <c r="AW1246" s="171" t="s">
        <v>17</v>
      </c>
      <c r="AX1246" s="171" t="s">
        <v>35</v>
      </c>
      <c r="AY1246" s="172" t="s">
        <v>94</v>
      </c>
    </row>
    <row r="1247" spans="2:65" s="79" customFormat="1" ht="16.5" customHeight="1" x14ac:dyDescent="0.3">
      <c r="B1247" s="150"/>
      <c r="C1247" s="151" t="s">
        <v>1753</v>
      </c>
      <c r="D1247" s="151" t="s">
        <v>96</v>
      </c>
      <c r="E1247" s="152" t="s">
        <v>1754</v>
      </c>
      <c r="F1247" s="153" t="s">
        <v>1755</v>
      </c>
      <c r="G1247" s="154" t="s">
        <v>373</v>
      </c>
      <c r="H1247" s="155">
        <v>2.4</v>
      </c>
      <c r="I1247" s="156"/>
      <c r="J1247" s="156">
        <f>ROUND(I1247*H1247,2)</f>
        <v>0</v>
      </c>
      <c r="K1247" s="153" t="s">
        <v>100</v>
      </c>
      <c r="L1247" s="80"/>
      <c r="M1247" s="157" t="s">
        <v>0</v>
      </c>
      <c r="N1247" s="158" t="s">
        <v>24</v>
      </c>
      <c r="O1247" s="159">
        <v>0.15</v>
      </c>
      <c r="P1247" s="159">
        <f>O1247*H1247</f>
        <v>0.36</v>
      </c>
      <c r="Q1247" s="159">
        <v>3.4000000000000002E-4</v>
      </c>
      <c r="R1247" s="159">
        <f>Q1247*H1247</f>
        <v>8.1599999999999999E-4</v>
      </c>
      <c r="S1247" s="159">
        <v>0</v>
      </c>
      <c r="T1247" s="160">
        <f>S1247*H1247</f>
        <v>0</v>
      </c>
      <c r="AR1247" s="161" t="s">
        <v>182</v>
      </c>
      <c r="AT1247" s="161" t="s">
        <v>96</v>
      </c>
      <c r="AU1247" s="161" t="s">
        <v>37</v>
      </c>
      <c r="AY1247" s="72" t="s">
        <v>94</v>
      </c>
      <c r="BE1247" s="162">
        <f>IF(N1247="základní",J1247,0)</f>
        <v>0</v>
      </c>
      <c r="BF1247" s="162">
        <f>IF(N1247="snížená",J1247,0)</f>
        <v>0</v>
      </c>
      <c r="BG1247" s="162">
        <f>IF(N1247="zákl. přenesená",J1247,0)</f>
        <v>0</v>
      </c>
      <c r="BH1247" s="162">
        <f>IF(N1247="sníž. přenesená",J1247,0)</f>
        <v>0</v>
      </c>
      <c r="BI1247" s="162">
        <f>IF(N1247="nulová",J1247,0)</f>
        <v>0</v>
      </c>
      <c r="BJ1247" s="72" t="s">
        <v>36</v>
      </c>
      <c r="BK1247" s="162">
        <f>ROUND(I1247*H1247,2)</f>
        <v>0</v>
      </c>
      <c r="BL1247" s="72" t="s">
        <v>182</v>
      </c>
      <c r="BM1247" s="161" t="s">
        <v>1756</v>
      </c>
    </row>
    <row r="1248" spans="2:65" s="171" customFormat="1" x14ac:dyDescent="0.3">
      <c r="B1248" s="170"/>
      <c r="D1248" s="165" t="s">
        <v>103</v>
      </c>
      <c r="E1248" s="172" t="s">
        <v>0</v>
      </c>
      <c r="F1248" s="173" t="s">
        <v>1757</v>
      </c>
      <c r="H1248" s="174">
        <v>2.4</v>
      </c>
      <c r="L1248" s="170"/>
      <c r="M1248" s="175"/>
      <c r="T1248" s="176"/>
      <c r="AT1248" s="172" t="s">
        <v>103</v>
      </c>
      <c r="AU1248" s="172" t="s">
        <v>37</v>
      </c>
      <c r="AV1248" s="171" t="s">
        <v>37</v>
      </c>
      <c r="AW1248" s="171" t="s">
        <v>17</v>
      </c>
      <c r="AX1248" s="171" t="s">
        <v>35</v>
      </c>
      <c r="AY1248" s="172" t="s">
        <v>94</v>
      </c>
    </row>
    <row r="1249" spans="2:65" s="79" customFormat="1" ht="24" customHeight="1" x14ac:dyDescent="0.3">
      <c r="B1249" s="150"/>
      <c r="C1249" s="177" t="s">
        <v>1758</v>
      </c>
      <c r="D1249" s="177" t="s">
        <v>176</v>
      </c>
      <c r="E1249" s="178" t="s">
        <v>1759</v>
      </c>
      <c r="F1249" s="179" t="s">
        <v>1760</v>
      </c>
      <c r="G1249" s="180" t="s">
        <v>373</v>
      </c>
      <c r="H1249" s="181">
        <v>2.7069999999999999</v>
      </c>
      <c r="I1249" s="182"/>
      <c r="J1249" s="182">
        <f>ROUND(I1249*H1249,2)</f>
        <v>0</v>
      </c>
      <c r="K1249" s="179" t="s">
        <v>100</v>
      </c>
      <c r="L1249" s="183"/>
      <c r="M1249" s="184" t="s">
        <v>0</v>
      </c>
      <c r="N1249" s="185" t="s">
        <v>24</v>
      </c>
      <c r="O1249" s="159">
        <v>0</v>
      </c>
      <c r="P1249" s="159">
        <f>O1249*H1249</f>
        <v>0</v>
      </c>
      <c r="Q1249" s="159">
        <v>3.0000000000000001E-5</v>
      </c>
      <c r="R1249" s="159">
        <f>Q1249*H1249</f>
        <v>8.1210000000000003E-5</v>
      </c>
      <c r="S1249" s="159">
        <v>0</v>
      </c>
      <c r="T1249" s="160">
        <f>S1249*H1249</f>
        <v>0</v>
      </c>
      <c r="AR1249" s="161" t="s">
        <v>265</v>
      </c>
      <c r="AT1249" s="161" t="s">
        <v>176</v>
      </c>
      <c r="AU1249" s="161" t="s">
        <v>37</v>
      </c>
      <c r="AY1249" s="72" t="s">
        <v>94</v>
      </c>
      <c r="BE1249" s="162">
        <f>IF(N1249="základní",J1249,0)</f>
        <v>0</v>
      </c>
      <c r="BF1249" s="162">
        <f>IF(N1249="snížená",J1249,0)</f>
        <v>0</v>
      </c>
      <c r="BG1249" s="162">
        <f>IF(N1249="zákl. přenesená",J1249,0)</f>
        <v>0</v>
      </c>
      <c r="BH1249" s="162">
        <f>IF(N1249="sníž. přenesená",J1249,0)</f>
        <v>0</v>
      </c>
      <c r="BI1249" s="162">
        <f>IF(N1249="nulová",J1249,0)</f>
        <v>0</v>
      </c>
      <c r="BJ1249" s="72" t="s">
        <v>36</v>
      </c>
      <c r="BK1249" s="162">
        <f>ROUND(I1249*H1249,2)</f>
        <v>0</v>
      </c>
      <c r="BL1249" s="72" t="s">
        <v>182</v>
      </c>
      <c r="BM1249" s="161" t="s">
        <v>1761</v>
      </c>
    </row>
    <row r="1250" spans="2:65" s="171" customFormat="1" x14ac:dyDescent="0.3">
      <c r="B1250" s="170"/>
      <c r="D1250" s="165" t="s">
        <v>103</v>
      </c>
      <c r="F1250" s="173" t="s">
        <v>1762</v>
      </c>
      <c r="H1250" s="174">
        <v>2.7069999999999999</v>
      </c>
      <c r="L1250" s="170"/>
      <c r="M1250" s="175"/>
      <c r="T1250" s="176"/>
      <c r="AT1250" s="172" t="s">
        <v>103</v>
      </c>
      <c r="AU1250" s="172" t="s">
        <v>37</v>
      </c>
      <c r="AV1250" s="171" t="s">
        <v>37</v>
      </c>
      <c r="AW1250" s="171" t="s">
        <v>1</v>
      </c>
      <c r="AX1250" s="171" t="s">
        <v>36</v>
      </c>
      <c r="AY1250" s="172" t="s">
        <v>94</v>
      </c>
    </row>
    <row r="1251" spans="2:65" s="79" customFormat="1" ht="24" customHeight="1" x14ac:dyDescent="0.3">
      <c r="B1251" s="150"/>
      <c r="C1251" s="151" t="s">
        <v>1763</v>
      </c>
      <c r="D1251" s="151" t="s">
        <v>96</v>
      </c>
      <c r="E1251" s="152" t="s">
        <v>1764</v>
      </c>
      <c r="F1251" s="153" t="s">
        <v>1765</v>
      </c>
      <c r="G1251" s="154" t="s">
        <v>160</v>
      </c>
      <c r="H1251" s="155">
        <v>0.14099999999999999</v>
      </c>
      <c r="I1251" s="156"/>
      <c r="J1251" s="156">
        <f>ROUND(I1251*H1251,2)</f>
        <v>0</v>
      </c>
      <c r="K1251" s="153" t="s">
        <v>100</v>
      </c>
      <c r="L1251" s="80"/>
      <c r="M1251" s="157" t="s">
        <v>0</v>
      </c>
      <c r="N1251" s="158" t="s">
        <v>24</v>
      </c>
      <c r="O1251" s="159">
        <v>1.2649999999999999</v>
      </c>
      <c r="P1251" s="159">
        <f>O1251*H1251</f>
        <v>0.17836499999999997</v>
      </c>
      <c r="Q1251" s="159">
        <v>0</v>
      </c>
      <c r="R1251" s="159">
        <f>Q1251*H1251</f>
        <v>0</v>
      </c>
      <c r="S1251" s="159">
        <v>0</v>
      </c>
      <c r="T1251" s="160">
        <f>S1251*H1251</f>
        <v>0</v>
      </c>
      <c r="AR1251" s="161" t="s">
        <v>182</v>
      </c>
      <c r="AT1251" s="161" t="s">
        <v>96</v>
      </c>
      <c r="AU1251" s="161" t="s">
        <v>37</v>
      </c>
      <c r="AY1251" s="72" t="s">
        <v>94</v>
      </c>
      <c r="BE1251" s="162">
        <f>IF(N1251="základní",J1251,0)</f>
        <v>0</v>
      </c>
      <c r="BF1251" s="162">
        <f>IF(N1251="snížená",J1251,0)</f>
        <v>0</v>
      </c>
      <c r="BG1251" s="162">
        <f>IF(N1251="zákl. přenesená",J1251,0)</f>
        <v>0</v>
      </c>
      <c r="BH1251" s="162">
        <f>IF(N1251="sníž. přenesená",J1251,0)</f>
        <v>0</v>
      </c>
      <c r="BI1251" s="162">
        <f>IF(N1251="nulová",J1251,0)</f>
        <v>0</v>
      </c>
      <c r="BJ1251" s="72" t="s">
        <v>36</v>
      </c>
      <c r="BK1251" s="162">
        <f>ROUND(I1251*H1251,2)</f>
        <v>0</v>
      </c>
      <c r="BL1251" s="72" t="s">
        <v>182</v>
      </c>
      <c r="BM1251" s="161" t="s">
        <v>1766</v>
      </c>
    </row>
    <row r="1252" spans="2:65" s="139" customFormat="1" ht="22.8" customHeight="1" x14ac:dyDescent="0.25">
      <c r="B1252" s="138"/>
      <c r="D1252" s="140" t="s">
        <v>34</v>
      </c>
      <c r="E1252" s="148" t="s">
        <v>1767</v>
      </c>
      <c r="F1252" s="148" t="s">
        <v>1768</v>
      </c>
      <c r="J1252" s="149">
        <f>BK1252</f>
        <v>0</v>
      </c>
      <c r="L1252" s="138"/>
      <c r="M1252" s="143"/>
      <c r="P1252" s="144">
        <f>SUM(P1253:P1265)</f>
        <v>5.4012599999999988</v>
      </c>
      <c r="R1252" s="144">
        <f>SUM(R1253:R1265)</f>
        <v>5.9256000000000005E-3</v>
      </c>
      <c r="T1252" s="145">
        <f>SUM(T1253:T1265)</f>
        <v>0</v>
      </c>
      <c r="AR1252" s="140" t="s">
        <v>37</v>
      </c>
      <c r="AT1252" s="146" t="s">
        <v>34</v>
      </c>
      <c r="AU1252" s="146" t="s">
        <v>36</v>
      </c>
      <c r="AY1252" s="140" t="s">
        <v>94</v>
      </c>
      <c r="BK1252" s="147">
        <f>SUM(BK1253:BK1265)</f>
        <v>0</v>
      </c>
    </row>
    <row r="1253" spans="2:65" s="79" customFormat="1" ht="24" customHeight="1" x14ac:dyDescent="0.3">
      <c r="B1253" s="150"/>
      <c r="C1253" s="151" t="s">
        <v>1769</v>
      </c>
      <c r="D1253" s="151" t="s">
        <v>96</v>
      </c>
      <c r="E1253" s="152" t="s">
        <v>1770</v>
      </c>
      <c r="F1253" s="153" t="s">
        <v>1771</v>
      </c>
      <c r="G1253" s="154" t="s">
        <v>99</v>
      </c>
      <c r="H1253" s="155">
        <v>7.5</v>
      </c>
      <c r="I1253" s="156"/>
      <c r="J1253" s="156">
        <f>ROUND(I1253*H1253,2)</f>
        <v>0</v>
      </c>
      <c r="K1253" s="153" t="s">
        <v>130</v>
      </c>
      <c r="L1253" s="80"/>
      <c r="M1253" s="157" t="s">
        <v>0</v>
      </c>
      <c r="N1253" s="158" t="s">
        <v>24</v>
      </c>
      <c r="O1253" s="159">
        <v>0.13300000000000001</v>
      </c>
      <c r="P1253" s="159">
        <f>O1253*H1253</f>
        <v>0.99750000000000005</v>
      </c>
      <c r="Q1253" s="159">
        <v>8.0000000000000007E-5</v>
      </c>
      <c r="R1253" s="159">
        <f>Q1253*H1253</f>
        <v>6.0000000000000006E-4</v>
      </c>
      <c r="S1253" s="159">
        <v>0</v>
      </c>
      <c r="T1253" s="160">
        <f>S1253*H1253</f>
        <v>0</v>
      </c>
      <c r="AR1253" s="161" t="s">
        <v>182</v>
      </c>
      <c r="AT1253" s="161" t="s">
        <v>96</v>
      </c>
      <c r="AU1253" s="161" t="s">
        <v>37</v>
      </c>
      <c r="AY1253" s="72" t="s">
        <v>94</v>
      </c>
      <c r="BE1253" s="162">
        <f>IF(N1253="základní",J1253,0)</f>
        <v>0</v>
      </c>
      <c r="BF1253" s="162">
        <f>IF(N1253="snížená",J1253,0)</f>
        <v>0</v>
      </c>
      <c r="BG1253" s="162">
        <f>IF(N1253="zákl. přenesená",J1253,0)</f>
        <v>0</v>
      </c>
      <c r="BH1253" s="162">
        <f>IF(N1253="sníž. přenesená",J1253,0)</f>
        <v>0</v>
      </c>
      <c r="BI1253" s="162">
        <f>IF(N1253="nulová",J1253,0)</f>
        <v>0</v>
      </c>
      <c r="BJ1253" s="72" t="s">
        <v>36</v>
      </c>
      <c r="BK1253" s="162">
        <f>ROUND(I1253*H1253,2)</f>
        <v>0</v>
      </c>
      <c r="BL1253" s="72" t="s">
        <v>182</v>
      </c>
      <c r="BM1253" s="161" t="s">
        <v>1772</v>
      </c>
    </row>
    <row r="1254" spans="2:65" s="171" customFormat="1" x14ac:dyDescent="0.3">
      <c r="B1254" s="170"/>
      <c r="D1254" s="165" t="s">
        <v>103</v>
      </c>
      <c r="E1254" s="172" t="s">
        <v>0</v>
      </c>
      <c r="F1254" s="173" t="s">
        <v>1773</v>
      </c>
      <c r="H1254" s="174">
        <v>3.75</v>
      </c>
      <c r="L1254" s="170"/>
      <c r="M1254" s="175"/>
      <c r="T1254" s="176"/>
      <c r="AT1254" s="172" t="s">
        <v>103</v>
      </c>
      <c r="AU1254" s="172" t="s">
        <v>37</v>
      </c>
      <c r="AV1254" s="171" t="s">
        <v>37</v>
      </c>
      <c r="AW1254" s="171" t="s">
        <v>17</v>
      </c>
      <c r="AX1254" s="171" t="s">
        <v>35</v>
      </c>
      <c r="AY1254" s="172" t="s">
        <v>94</v>
      </c>
    </row>
    <row r="1255" spans="2:65" s="171" customFormat="1" x14ac:dyDescent="0.3">
      <c r="B1255" s="170"/>
      <c r="D1255" s="165" t="s">
        <v>103</v>
      </c>
      <c r="E1255" s="172" t="s">
        <v>0</v>
      </c>
      <c r="F1255" s="173" t="s">
        <v>1774</v>
      </c>
      <c r="H1255" s="174">
        <v>3.75</v>
      </c>
      <c r="L1255" s="170"/>
      <c r="M1255" s="175"/>
      <c r="T1255" s="176"/>
      <c r="AT1255" s="172" t="s">
        <v>103</v>
      </c>
      <c r="AU1255" s="172" t="s">
        <v>37</v>
      </c>
      <c r="AV1255" s="171" t="s">
        <v>37</v>
      </c>
      <c r="AW1255" s="171" t="s">
        <v>17</v>
      </c>
      <c r="AX1255" s="171" t="s">
        <v>35</v>
      </c>
      <c r="AY1255" s="172" t="s">
        <v>94</v>
      </c>
    </row>
    <row r="1256" spans="2:65" s="79" customFormat="1" ht="24" customHeight="1" x14ac:dyDescent="0.3">
      <c r="B1256" s="150"/>
      <c r="C1256" s="151" t="s">
        <v>1775</v>
      </c>
      <c r="D1256" s="151" t="s">
        <v>96</v>
      </c>
      <c r="E1256" s="152" t="s">
        <v>1776</v>
      </c>
      <c r="F1256" s="153" t="s">
        <v>1777</v>
      </c>
      <c r="G1256" s="154" t="s">
        <v>99</v>
      </c>
      <c r="H1256" s="155">
        <v>7.5</v>
      </c>
      <c r="I1256" s="156"/>
      <c r="J1256" s="156">
        <f>ROUND(I1256*H1256,2)</f>
        <v>0</v>
      </c>
      <c r="K1256" s="153" t="s">
        <v>130</v>
      </c>
      <c r="L1256" s="80"/>
      <c r="M1256" s="157" t="s">
        <v>0</v>
      </c>
      <c r="N1256" s="158" t="s">
        <v>24</v>
      </c>
      <c r="O1256" s="159">
        <v>0.184</v>
      </c>
      <c r="P1256" s="159">
        <f>O1256*H1256</f>
        <v>1.38</v>
      </c>
      <c r="Q1256" s="159">
        <v>1.3999999999999999E-4</v>
      </c>
      <c r="R1256" s="159">
        <f>Q1256*H1256</f>
        <v>1.0499999999999999E-3</v>
      </c>
      <c r="S1256" s="159">
        <v>0</v>
      </c>
      <c r="T1256" s="160">
        <f>S1256*H1256</f>
        <v>0</v>
      </c>
      <c r="AR1256" s="161" t="s">
        <v>182</v>
      </c>
      <c r="AT1256" s="161" t="s">
        <v>96</v>
      </c>
      <c r="AU1256" s="161" t="s">
        <v>37</v>
      </c>
      <c r="AY1256" s="72" t="s">
        <v>94</v>
      </c>
      <c r="BE1256" s="162">
        <f>IF(N1256="základní",J1256,0)</f>
        <v>0</v>
      </c>
      <c r="BF1256" s="162">
        <f>IF(N1256="snížená",J1256,0)</f>
        <v>0</v>
      </c>
      <c r="BG1256" s="162">
        <f>IF(N1256="zákl. přenesená",J1256,0)</f>
        <v>0</v>
      </c>
      <c r="BH1256" s="162">
        <f>IF(N1256="sníž. přenesená",J1256,0)</f>
        <v>0</v>
      </c>
      <c r="BI1256" s="162">
        <f>IF(N1256="nulová",J1256,0)</f>
        <v>0</v>
      </c>
      <c r="BJ1256" s="72" t="s">
        <v>36</v>
      </c>
      <c r="BK1256" s="162">
        <f>ROUND(I1256*H1256,2)</f>
        <v>0</v>
      </c>
      <c r="BL1256" s="72" t="s">
        <v>182</v>
      </c>
      <c r="BM1256" s="161" t="s">
        <v>1778</v>
      </c>
    </row>
    <row r="1257" spans="2:65" s="171" customFormat="1" x14ac:dyDescent="0.3">
      <c r="B1257" s="170"/>
      <c r="D1257" s="165" t="s">
        <v>103</v>
      </c>
      <c r="E1257" s="172" t="s">
        <v>0</v>
      </c>
      <c r="F1257" s="173" t="s">
        <v>1773</v>
      </c>
      <c r="H1257" s="174">
        <v>3.75</v>
      </c>
      <c r="L1257" s="170"/>
      <c r="M1257" s="175"/>
      <c r="T1257" s="176"/>
      <c r="AT1257" s="172" t="s">
        <v>103</v>
      </c>
      <c r="AU1257" s="172" t="s">
        <v>37</v>
      </c>
      <c r="AV1257" s="171" t="s">
        <v>37</v>
      </c>
      <c r="AW1257" s="171" t="s">
        <v>17</v>
      </c>
      <c r="AX1257" s="171" t="s">
        <v>35</v>
      </c>
      <c r="AY1257" s="172" t="s">
        <v>94</v>
      </c>
    </row>
    <row r="1258" spans="2:65" s="171" customFormat="1" x14ac:dyDescent="0.3">
      <c r="B1258" s="170"/>
      <c r="D1258" s="165" t="s">
        <v>103</v>
      </c>
      <c r="E1258" s="172" t="s">
        <v>0</v>
      </c>
      <c r="F1258" s="173" t="s">
        <v>1774</v>
      </c>
      <c r="H1258" s="174">
        <v>3.75</v>
      </c>
      <c r="L1258" s="170"/>
      <c r="M1258" s="175"/>
      <c r="T1258" s="176"/>
      <c r="AT1258" s="172" t="s">
        <v>103</v>
      </c>
      <c r="AU1258" s="172" t="s">
        <v>37</v>
      </c>
      <c r="AV1258" s="171" t="s">
        <v>37</v>
      </c>
      <c r="AW1258" s="171" t="s">
        <v>17</v>
      </c>
      <c r="AX1258" s="171" t="s">
        <v>35</v>
      </c>
      <c r="AY1258" s="172" t="s">
        <v>94</v>
      </c>
    </row>
    <row r="1259" spans="2:65" s="79" customFormat="1" ht="24" customHeight="1" x14ac:dyDescent="0.3">
      <c r="B1259" s="150"/>
      <c r="C1259" s="151" t="s">
        <v>1779</v>
      </c>
      <c r="D1259" s="151" t="s">
        <v>96</v>
      </c>
      <c r="E1259" s="152" t="s">
        <v>1780</v>
      </c>
      <c r="F1259" s="153" t="s">
        <v>1781</v>
      </c>
      <c r="G1259" s="154" t="s">
        <v>99</v>
      </c>
      <c r="H1259" s="155">
        <v>7.5</v>
      </c>
      <c r="I1259" s="156"/>
      <c r="J1259" s="156">
        <f>ROUND(I1259*H1259,2)</f>
        <v>0</v>
      </c>
      <c r="K1259" s="153" t="s">
        <v>130</v>
      </c>
      <c r="L1259" s="80"/>
      <c r="M1259" s="157" t="s">
        <v>0</v>
      </c>
      <c r="N1259" s="158" t="s">
        <v>24</v>
      </c>
      <c r="O1259" s="159">
        <v>0.17199999999999999</v>
      </c>
      <c r="P1259" s="159">
        <f>O1259*H1259</f>
        <v>1.2899999999999998</v>
      </c>
      <c r="Q1259" s="159">
        <v>1.3999999999999999E-4</v>
      </c>
      <c r="R1259" s="159">
        <f>Q1259*H1259</f>
        <v>1.0499999999999999E-3</v>
      </c>
      <c r="S1259" s="159">
        <v>0</v>
      </c>
      <c r="T1259" s="160">
        <f>S1259*H1259</f>
        <v>0</v>
      </c>
      <c r="AR1259" s="161" t="s">
        <v>182</v>
      </c>
      <c r="AT1259" s="161" t="s">
        <v>96</v>
      </c>
      <c r="AU1259" s="161" t="s">
        <v>37</v>
      </c>
      <c r="AY1259" s="72" t="s">
        <v>94</v>
      </c>
      <c r="BE1259" s="162">
        <f>IF(N1259="základní",J1259,0)</f>
        <v>0</v>
      </c>
      <c r="BF1259" s="162">
        <f>IF(N1259="snížená",J1259,0)</f>
        <v>0</v>
      </c>
      <c r="BG1259" s="162">
        <f>IF(N1259="zákl. přenesená",J1259,0)</f>
        <v>0</v>
      </c>
      <c r="BH1259" s="162">
        <f>IF(N1259="sníž. přenesená",J1259,0)</f>
        <v>0</v>
      </c>
      <c r="BI1259" s="162">
        <f>IF(N1259="nulová",J1259,0)</f>
        <v>0</v>
      </c>
      <c r="BJ1259" s="72" t="s">
        <v>36</v>
      </c>
      <c r="BK1259" s="162">
        <f>ROUND(I1259*H1259,2)</f>
        <v>0</v>
      </c>
      <c r="BL1259" s="72" t="s">
        <v>182</v>
      </c>
      <c r="BM1259" s="161" t="s">
        <v>1782</v>
      </c>
    </row>
    <row r="1260" spans="2:65" s="171" customFormat="1" x14ac:dyDescent="0.3">
      <c r="B1260" s="170"/>
      <c r="D1260" s="165" t="s">
        <v>103</v>
      </c>
      <c r="E1260" s="172" t="s">
        <v>0</v>
      </c>
      <c r="F1260" s="173" t="s">
        <v>1773</v>
      </c>
      <c r="H1260" s="174">
        <v>3.75</v>
      </c>
      <c r="L1260" s="170"/>
      <c r="M1260" s="175"/>
      <c r="T1260" s="176"/>
      <c r="AT1260" s="172" t="s">
        <v>103</v>
      </c>
      <c r="AU1260" s="172" t="s">
        <v>37</v>
      </c>
      <c r="AV1260" s="171" t="s">
        <v>37</v>
      </c>
      <c r="AW1260" s="171" t="s">
        <v>17</v>
      </c>
      <c r="AX1260" s="171" t="s">
        <v>35</v>
      </c>
      <c r="AY1260" s="172" t="s">
        <v>94</v>
      </c>
    </row>
    <row r="1261" spans="2:65" s="171" customFormat="1" x14ac:dyDescent="0.3">
      <c r="B1261" s="170"/>
      <c r="D1261" s="165" t="s">
        <v>103</v>
      </c>
      <c r="E1261" s="172" t="s">
        <v>0</v>
      </c>
      <c r="F1261" s="173" t="s">
        <v>1774</v>
      </c>
      <c r="H1261" s="174">
        <v>3.75</v>
      </c>
      <c r="L1261" s="170"/>
      <c r="M1261" s="175"/>
      <c r="T1261" s="176"/>
      <c r="AT1261" s="172" t="s">
        <v>103</v>
      </c>
      <c r="AU1261" s="172" t="s">
        <v>37</v>
      </c>
      <c r="AV1261" s="171" t="s">
        <v>37</v>
      </c>
      <c r="AW1261" s="171" t="s">
        <v>17</v>
      </c>
      <c r="AX1261" s="171" t="s">
        <v>35</v>
      </c>
      <c r="AY1261" s="172" t="s">
        <v>94</v>
      </c>
    </row>
    <row r="1262" spans="2:65" s="79" customFormat="1" ht="24" customHeight="1" x14ac:dyDescent="0.3">
      <c r="B1262" s="150"/>
      <c r="C1262" s="151" t="s">
        <v>1783</v>
      </c>
      <c r="D1262" s="151" t="s">
        <v>96</v>
      </c>
      <c r="E1262" s="152" t="s">
        <v>1784</v>
      </c>
      <c r="F1262" s="153" t="s">
        <v>1785</v>
      </c>
      <c r="G1262" s="154" t="s">
        <v>99</v>
      </c>
      <c r="H1262" s="155">
        <v>5.76</v>
      </c>
      <c r="I1262" s="156"/>
      <c r="J1262" s="156">
        <f>ROUND(I1262*H1262,2)</f>
        <v>0</v>
      </c>
      <c r="K1262" s="153" t="s">
        <v>130</v>
      </c>
      <c r="L1262" s="80"/>
      <c r="M1262" s="157" t="s">
        <v>0</v>
      </c>
      <c r="N1262" s="158" t="s">
        <v>24</v>
      </c>
      <c r="O1262" s="159">
        <v>0.09</v>
      </c>
      <c r="P1262" s="159">
        <f>O1262*H1262</f>
        <v>0.51839999999999997</v>
      </c>
      <c r="Q1262" s="159">
        <v>2.3000000000000001E-4</v>
      </c>
      <c r="R1262" s="159">
        <f>Q1262*H1262</f>
        <v>1.3247999999999999E-3</v>
      </c>
      <c r="S1262" s="159">
        <v>0</v>
      </c>
      <c r="T1262" s="160">
        <f>S1262*H1262</f>
        <v>0</v>
      </c>
      <c r="AR1262" s="161" t="s">
        <v>182</v>
      </c>
      <c r="AT1262" s="161" t="s">
        <v>96</v>
      </c>
      <c r="AU1262" s="161" t="s">
        <v>37</v>
      </c>
      <c r="AY1262" s="72" t="s">
        <v>94</v>
      </c>
      <c r="BE1262" s="162">
        <f>IF(N1262="základní",J1262,0)</f>
        <v>0</v>
      </c>
      <c r="BF1262" s="162">
        <f>IF(N1262="snížená",J1262,0)</f>
        <v>0</v>
      </c>
      <c r="BG1262" s="162">
        <f>IF(N1262="zákl. přenesená",J1262,0)</f>
        <v>0</v>
      </c>
      <c r="BH1262" s="162">
        <f>IF(N1262="sníž. přenesená",J1262,0)</f>
        <v>0</v>
      </c>
      <c r="BI1262" s="162">
        <f>IF(N1262="nulová",J1262,0)</f>
        <v>0</v>
      </c>
      <c r="BJ1262" s="72" t="s">
        <v>36</v>
      </c>
      <c r="BK1262" s="162">
        <f>ROUND(I1262*H1262,2)</f>
        <v>0</v>
      </c>
      <c r="BL1262" s="72" t="s">
        <v>182</v>
      </c>
      <c r="BM1262" s="161" t="s">
        <v>1786</v>
      </c>
    </row>
    <row r="1263" spans="2:65" s="171" customFormat="1" x14ac:dyDescent="0.3">
      <c r="B1263" s="170"/>
      <c r="D1263" s="165" t="s">
        <v>103</v>
      </c>
      <c r="E1263" s="172" t="s">
        <v>0</v>
      </c>
      <c r="F1263" s="173" t="s">
        <v>1209</v>
      </c>
      <c r="H1263" s="174">
        <v>5.76</v>
      </c>
      <c r="L1263" s="170"/>
      <c r="M1263" s="175"/>
      <c r="T1263" s="176"/>
      <c r="AT1263" s="172" t="s">
        <v>103</v>
      </c>
      <c r="AU1263" s="172" t="s">
        <v>37</v>
      </c>
      <c r="AV1263" s="171" t="s">
        <v>37</v>
      </c>
      <c r="AW1263" s="171" t="s">
        <v>17</v>
      </c>
      <c r="AX1263" s="171" t="s">
        <v>35</v>
      </c>
      <c r="AY1263" s="172" t="s">
        <v>94</v>
      </c>
    </row>
    <row r="1264" spans="2:65" s="79" customFormat="1" ht="24" customHeight="1" x14ac:dyDescent="0.3">
      <c r="B1264" s="150"/>
      <c r="C1264" s="151" t="s">
        <v>1787</v>
      </c>
      <c r="D1264" s="151" t="s">
        <v>96</v>
      </c>
      <c r="E1264" s="152" t="s">
        <v>1788</v>
      </c>
      <c r="F1264" s="153" t="s">
        <v>1789</v>
      </c>
      <c r="G1264" s="154" t="s">
        <v>99</v>
      </c>
      <c r="H1264" s="155">
        <v>5.76</v>
      </c>
      <c r="I1264" s="156"/>
      <c r="J1264" s="156">
        <f>ROUND(I1264*H1264,2)</f>
        <v>0</v>
      </c>
      <c r="K1264" s="153" t="s">
        <v>130</v>
      </c>
      <c r="L1264" s="80"/>
      <c r="M1264" s="157" t="s">
        <v>0</v>
      </c>
      <c r="N1264" s="158" t="s">
        <v>24</v>
      </c>
      <c r="O1264" s="159">
        <v>0.21099999999999999</v>
      </c>
      <c r="P1264" s="159">
        <f>O1264*H1264</f>
        <v>1.21536</v>
      </c>
      <c r="Q1264" s="159">
        <v>3.3E-4</v>
      </c>
      <c r="R1264" s="159">
        <f>Q1264*H1264</f>
        <v>1.9008E-3</v>
      </c>
      <c r="S1264" s="159">
        <v>0</v>
      </c>
      <c r="T1264" s="160">
        <f>S1264*H1264</f>
        <v>0</v>
      </c>
      <c r="AR1264" s="161" t="s">
        <v>182</v>
      </c>
      <c r="AT1264" s="161" t="s">
        <v>96</v>
      </c>
      <c r="AU1264" s="161" t="s">
        <v>37</v>
      </c>
      <c r="AY1264" s="72" t="s">
        <v>94</v>
      </c>
      <c r="BE1264" s="162">
        <f>IF(N1264="základní",J1264,0)</f>
        <v>0</v>
      </c>
      <c r="BF1264" s="162">
        <f>IF(N1264="snížená",J1264,0)</f>
        <v>0</v>
      </c>
      <c r="BG1264" s="162">
        <f>IF(N1264="zákl. přenesená",J1264,0)</f>
        <v>0</v>
      </c>
      <c r="BH1264" s="162">
        <f>IF(N1264="sníž. přenesená",J1264,0)</f>
        <v>0</v>
      </c>
      <c r="BI1264" s="162">
        <f>IF(N1264="nulová",J1264,0)</f>
        <v>0</v>
      </c>
      <c r="BJ1264" s="72" t="s">
        <v>36</v>
      </c>
      <c r="BK1264" s="162">
        <f>ROUND(I1264*H1264,2)</f>
        <v>0</v>
      </c>
      <c r="BL1264" s="72" t="s">
        <v>182</v>
      </c>
      <c r="BM1264" s="161" t="s">
        <v>1790</v>
      </c>
    </row>
    <row r="1265" spans="2:65" s="171" customFormat="1" x14ac:dyDescent="0.3">
      <c r="B1265" s="170"/>
      <c r="D1265" s="165" t="s">
        <v>103</v>
      </c>
      <c r="E1265" s="172" t="s">
        <v>0</v>
      </c>
      <c r="F1265" s="173" t="s">
        <v>1209</v>
      </c>
      <c r="H1265" s="174">
        <v>5.76</v>
      </c>
      <c r="L1265" s="170"/>
      <c r="M1265" s="175"/>
      <c r="T1265" s="176"/>
      <c r="AT1265" s="172" t="s">
        <v>103</v>
      </c>
      <c r="AU1265" s="172" t="s">
        <v>37</v>
      </c>
      <c r="AV1265" s="171" t="s">
        <v>37</v>
      </c>
      <c r="AW1265" s="171" t="s">
        <v>17</v>
      </c>
      <c r="AX1265" s="171" t="s">
        <v>35</v>
      </c>
      <c r="AY1265" s="172" t="s">
        <v>94</v>
      </c>
    </row>
    <row r="1266" spans="2:65" s="139" customFormat="1" ht="22.8" customHeight="1" x14ac:dyDescent="0.25">
      <c r="B1266" s="138"/>
      <c r="D1266" s="140" t="s">
        <v>34</v>
      </c>
      <c r="E1266" s="148" t="s">
        <v>1791</v>
      </c>
      <c r="F1266" s="148" t="s">
        <v>1792</v>
      </c>
      <c r="J1266" s="149">
        <f>BK1266</f>
        <v>0</v>
      </c>
      <c r="L1266" s="138"/>
      <c r="M1266" s="143"/>
      <c r="P1266" s="144">
        <f>SUM(P1267:P1270)</f>
        <v>72.75</v>
      </c>
      <c r="R1266" s="144">
        <f>SUM(R1267:R1270)</f>
        <v>0.36749999999999999</v>
      </c>
      <c r="T1266" s="145">
        <f>SUM(T1267:T1270)</f>
        <v>0</v>
      </c>
      <c r="AR1266" s="140" t="s">
        <v>37</v>
      </c>
      <c r="AT1266" s="146" t="s">
        <v>34</v>
      </c>
      <c r="AU1266" s="146" t="s">
        <v>36</v>
      </c>
      <c r="AY1266" s="140" t="s">
        <v>94</v>
      </c>
      <c r="BK1266" s="147">
        <f>SUM(BK1267:BK1270)</f>
        <v>0</v>
      </c>
    </row>
    <row r="1267" spans="2:65" s="79" customFormat="1" ht="24" customHeight="1" x14ac:dyDescent="0.3">
      <c r="B1267" s="150"/>
      <c r="C1267" s="151" t="s">
        <v>1793</v>
      </c>
      <c r="D1267" s="151" t="s">
        <v>96</v>
      </c>
      <c r="E1267" s="152" t="s">
        <v>1794</v>
      </c>
      <c r="F1267" s="153" t="s">
        <v>1795</v>
      </c>
      <c r="G1267" s="154" t="s">
        <v>99</v>
      </c>
      <c r="H1267" s="155">
        <v>750</v>
      </c>
      <c r="I1267" s="156"/>
      <c r="J1267" s="156">
        <f>ROUND(I1267*H1267,2)</f>
        <v>0</v>
      </c>
      <c r="K1267" s="153" t="s">
        <v>100</v>
      </c>
      <c r="L1267" s="80"/>
      <c r="M1267" s="157" t="s">
        <v>0</v>
      </c>
      <c r="N1267" s="158" t="s">
        <v>24</v>
      </c>
      <c r="O1267" s="159">
        <v>3.3000000000000002E-2</v>
      </c>
      <c r="P1267" s="159">
        <f>O1267*H1267</f>
        <v>24.75</v>
      </c>
      <c r="Q1267" s="159">
        <v>2.0000000000000001E-4</v>
      </c>
      <c r="R1267" s="159">
        <f>Q1267*H1267</f>
        <v>0.15</v>
      </c>
      <c r="S1267" s="159">
        <v>0</v>
      </c>
      <c r="T1267" s="160">
        <f>S1267*H1267</f>
        <v>0</v>
      </c>
      <c r="AR1267" s="161" t="s">
        <v>182</v>
      </c>
      <c r="AT1267" s="161" t="s">
        <v>96</v>
      </c>
      <c r="AU1267" s="161" t="s">
        <v>37</v>
      </c>
      <c r="AY1267" s="72" t="s">
        <v>94</v>
      </c>
      <c r="BE1267" s="162">
        <f>IF(N1267="základní",J1267,0)</f>
        <v>0</v>
      </c>
      <c r="BF1267" s="162">
        <f>IF(N1267="snížená",J1267,0)</f>
        <v>0</v>
      </c>
      <c r="BG1267" s="162">
        <f>IF(N1267="zákl. přenesená",J1267,0)</f>
        <v>0</v>
      </c>
      <c r="BH1267" s="162">
        <f>IF(N1267="sníž. přenesená",J1267,0)</f>
        <v>0</v>
      </c>
      <c r="BI1267" s="162">
        <f>IF(N1267="nulová",J1267,0)</f>
        <v>0</v>
      </c>
      <c r="BJ1267" s="72" t="s">
        <v>36</v>
      </c>
      <c r="BK1267" s="162">
        <f>ROUND(I1267*H1267,2)</f>
        <v>0</v>
      </c>
      <c r="BL1267" s="72" t="s">
        <v>182</v>
      </c>
      <c r="BM1267" s="161" t="s">
        <v>1796</v>
      </c>
    </row>
    <row r="1268" spans="2:65" s="171" customFormat="1" x14ac:dyDescent="0.3">
      <c r="B1268" s="170"/>
      <c r="D1268" s="165" t="s">
        <v>103</v>
      </c>
      <c r="E1268" s="172" t="s">
        <v>0</v>
      </c>
      <c r="F1268" s="173" t="s">
        <v>1797</v>
      </c>
      <c r="H1268" s="174">
        <v>750</v>
      </c>
      <c r="L1268" s="170"/>
      <c r="M1268" s="175"/>
      <c r="T1268" s="176"/>
      <c r="AT1268" s="172" t="s">
        <v>103</v>
      </c>
      <c r="AU1268" s="172" t="s">
        <v>37</v>
      </c>
      <c r="AV1268" s="171" t="s">
        <v>37</v>
      </c>
      <c r="AW1268" s="171" t="s">
        <v>17</v>
      </c>
      <c r="AX1268" s="171" t="s">
        <v>35</v>
      </c>
      <c r="AY1268" s="172" t="s">
        <v>94</v>
      </c>
    </row>
    <row r="1269" spans="2:65" s="79" customFormat="1" ht="24" customHeight="1" x14ac:dyDescent="0.3">
      <c r="B1269" s="150"/>
      <c r="C1269" s="151" t="s">
        <v>1798</v>
      </c>
      <c r="D1269" s="151" t="s">
        <v>96</v>
      </c>
      <c r="E1269" s="152" t="s">
        <v>1799</v>
      </c>
      <c r="F1269" s="153" t="s">
        <v>1800</v>
      </c>
      <c r="G1269" s="154" t="s">
        <v>99</v>
      </c>
      <c r="H1269" s="155">
        <v>750</v>
      </c>
      <c r="I1269" s="156"/>
      <c r="J1269" s="156">
        <f>ROUND(I1269*H1269,2)</f>
        <v>0</v>
      </c>
      <c r="K1269" s="153" t="s">
        <v>100</v>
      </c>
      <c r="L1269" s="80"/>
      <c r="M1269" s="157" t="s">
        <v>0</v>
      </c>
      <c r="N1269" s="158" t="s">
        <v>24</v>
      </c>
      <c r="O1269" s="159">
        <v>6.4000000000000001E-2</v>
      </c>
      <c r="P1269" s="159">
        <f>O1269*H1269</f>
        <v>48</v>
      </c>
      <c r="Q1269" s="159">
        <v>2.9E-4</v>
      </c>
      <c r="R1269" s="159">
        <f>Q1269*H1269</f>
        <v>0.2175</v>
      </c>
      <c r="S1269" s="159">
        <v>0</v>
      </c>
      <c r="T1269" s="160">
        <f>S1269*H1269</f>
        <v>0</v>
      </c>
      <c r="AR1269" s="161" t="s">
        <v>182</v>
      </c>
      <c r="AT1269" s="161" t="s">
        <v>96</v>
      </c>
      <c r="AU1269" s="161" t="s">
        <v>37</v>
      </c>
      <c r="AY1269" s="72" t="s">
        <v>94</v>
      </c>
      <c r="BE1269" s="162">
        <f>IF(N1269="základní",J1269,0)</f>
        <v>0</v>
      </c>
      <c r="BF1269" s="162">
        <f>IF(N1269="snížená",J1269,0)</f>
        <v>0</v>
      </c>
      <c r="BG1269" s="162">
        <f>IF(N1269="zákl. přenesená",J1269,0)</f>
        <v>0</v>
      </c>
      <c r="BH1269" s="162">
        <f>IF(N1269="sníž. přenesená",J1269,0)</f>
        <v>0</v>
      </c>
      <c r="BI1269" s="162">
        <f>IF(N1269="nulová",J1269,0)</f>
        <v>0</v>
      </c>
      <c r="BJ1269" s="72" t="s">
        <v>36</v>
      </c>
      <c r="BK1269" s="162">
        <f>ROUND(I1269*H1269,2)</f>
        <v>0</v>
      </c>
      <c r="BL1269" s="72" t="s">
        <v>182</v>
      </c>
      <c r="BM1269" s="161" t="s">
        <v>1801</v>
      </c>
    </row>
    <row r="1270" spans="2:65" s="171" customFormat="1" x14ac:dyDescent="0.3">
      <c r="B1270" s="170"/>
      <c r="D1270" s="165" t="s">
        <v>103</v>
      </c>
      <c r="E1270" s="172" t="s">
        <v>0</v>
      </c>
      <c r="F1270" s="173" t="s">
        <v>1797</v>
      </c>
      <c r="H1270" s="174">
        <v>750</v>
      </c>
      <c r="L1270" s="170"/>
      <c r="M1270" s="175"/>
      <c r="T1270" s="176"/>
      <c r="AT1270" s="172" t="s">
        <v>103</v>
      </c>
      <c r="AU1270" s="172" t="s">
        <v>37</v>
      </c>
      <c r="AV1270" s="171" t="s">
        <v>37</v>
      </c>
      <c r="AW1270" s="171" t="s">
        <v>17</v>
      </c>
      <c r="AX1270" s="171" t="s">
        <v>35</v>
      </c>
      <c r="AY1270" s="172" t="s">
        <v>94</v>
      </c>
    </row>
    <row r="1271" spans="2:65" s="139" customFormat="1" ht="25.95" customHeight="1" x14ac:dyDescent="0.25">
      <c r="B1271" s="138"/>
      <c r="D1271" s="140" t="s">
        <v>34</v>
      </c>
      <c r="E1271" s="141" t="s">
        <v>1802</v>
      </c>
      <c r="F1271" s="141" t="s">
        <v>1803</v>
      </c>
      <c r="J1271" s="142">
        <f>BK1271</f>
        <v>0</v>
      </c>
      <c r="L1271" s="138"/>
      <c r="M1271" s="143"/>
      <c r="P1271" s="144">
        <f>SUM(P1272:P1275)</f>
        <v>42</v>
      </c>
      <c r="R1271" s="144">
        <f>SUM(R1272:R1275)</f>
        <v>0</v>
      </c>
      <c r="T1271" s="145">
        <f>SUM(T1272:T1275)</f>
        <v>0</v>
      </c>
      <c r="AR1271" s="140" t="s">
        <v>101</v>
      </c>
      <c r="AT1271" s="146" t="s">
        <v>34</v>
      </c>
      <c r="AU1271" s="146" t="s">
        <v>35</v>
      </c>
      <c r="AY1271" s="140" t="s">
        <v>94</v>
      </c>
      <c r="BK1271" s="147">
        <f>SUM(BK1272:BK1275)</f>
        <v>0</v>
      </c>
    </row>
    <row r="1272" spans="2:65" s="79" customFormat="1" ht="16.5" customHeight="1" x14ac:dyDescent="0.3">
      <c r="B1272" s="150"/>
      <c r="C1272" s="190" t="s">
        <v>1804</v>
      </c>
      <c r="D1272" s="190" t="s">
        <v>96</v>
      </c>
      <c r="E1272" s="191" t="s">
        <v>1805</v>
      </c>
      <c r="F1272" s="192" t="s">
        <v>1806</v>
      </c>
      <c r="G1272" s="193" t="s">
        <v>1807</v>
      </c>
      <c r="H1272" s="194">
        <v>35</v>
      </c>
      <c r="I1272" s="195"/>
      <c r="J1272" s="195">
        <f>ROUND(I1272*H1272,2)</f>
        <v>0</v>
      </c>
      <c r="K1272" s="153" t="s">
        <v>100</v>
      </c>
      <c r="L1272" s="80"/>
      <c r="M1272" s="157" t="s">
        <v>0</v>
      </c>
      <c r="N1272" s="158" t="s">
        <v>24</v>
      </c>
      <c r="O1272" s="159">
        <v>1</v>
      </c>
      <c r="P1272" s="159">
        <f>O1272*H1272</f>
        <v>35</v>
      </c>
      <c r="Q1272" s="159">
        <v>0</v>
      </c>
      <c r="R1272" s="159">
        <f>Q1272*H1272</f>
        <v>0</v>
      </c>
      <c r="S1272" s="159">
        <v>0</v>
      </c>
      <c r="T1272" s="160">
        <f>S1272*H1272</f>
        <v>0</v>
      </c>
      <c r="AR1272" s="161" t="s">
        <v>1808</v>
      </c>
      <c r="AT1272" s="161" t="s">
        <v>96</v>
      </c>
      <c r="AU1272" s="161" t="s">
        <v>36</v>
      </c>
      <c r="AY1272" s="72" t="s">
        <v>94</v>
      </c>
      <c r="BE1272" s="162">
        <f>IF(N1272="základní",J1272,0)</f>
        <v>0</v>
      </c>
      <c r="BF1272" s="162">
        <f>IF(N1272="snížená",J1272,0)</f>
        <v>0</v>
      </c>
      <c r="BG1272" s="162">
        <f>IF(N1272="zákl. přenesená",J1272,0)</f>
        <v>0</v>
      </c>
      <c r="BH1272" s="162">
        <f>IF(N1272="sníž. přenesená",J1272,0)</f>
        <v>0</v>
      </c>
      <c r="BI1272" s="162">
        <f>IF(N1272="nulová",J1272,0)</f>
        <v>0</v>
      </c>
      <c r="BJ1272" s="72" t="s">
        <v>36</v>
      </c>
      <c r="BK1272" s="162">
        <f>ROUND(I1272*H1272,2)</f>
        <v>0</v>
      </c>
      <c r="BL1272" s="72" t="s">
        <v>1808</v>
      </c>
      <c r="BM1272" s="161" t="s">
        <v>1809</v>
      </c>
    </row>
    <row r="1273" spans="2:65" s="171" customFormat="1" x14ac:dyDescent="0.3">
      <c r="B1273" s="170"/>
      <c r="D1273" s="165" t="s">
        <v>103</v>
      </c>
      <c r="E1273" s="172" t="s">
        <v>0</v>
      </c>
      <c r="F1273" s="173" t="s">
        <v>1810</v>
      </c>
      <c r="H1273" s="174">
        <v>35</v>
      </c>
      <c r="L1273" s="170"/>
      <c r="M1273" s="175"/>
      <c r="T1273" s="176"/>
      <c r="AT1273" s="172" t="s">
        <v>103</v>
      </c>
      <c r="AU1273" s="172" t="s">
        <v>36</v>
      </c>
      <c r="AV1273" s="171" t="s">
        <v>37</v>
      </c>
      <c r="AW1273" s="171" t="s">
        <v>17</v>
      </c>
      <c r="AX1273" s="171" t="s">
        <v>35</v>
      </c>
      <c r="AY1273" s="172" t="s">
        <v>94</v>
      </c>
    </row>
    <row r="1274" spans="2:65" s="79" customFormat="1" ht="16.5" customHeight="1" x14ac:dyDescent="0.3">
      <c r="B1274" s="150"/>
      <c r="C1274" s="202" t="s">
        <v>1811</v>
      </c>
      <c r="D1274" s="202" t="s">
        <v>96</v>
      </c>
      <c r="E1274" s="203" t="s">
        <v>1812</v>
      </c>
      <c r="F1274" s="204" t="s">
        <v>1813</v>
      </c>
      <c r="G1274" s="205" t="s">
        <v>1807</v>
      </c>
      <c r="H1274" s="206">
        <v>7</v>
      </c>
      <c r="I1274" s="207"/>
      <c r="J1274" s="207">
        <f>ROUND(I1274*H1274,2)</f>
        <v>0</v>
      </c>
      <c r="K1274" s="153" t="s">
        <v>100</v>
      </c>
      <c r="L1274" s="80"/>
      <c r="M1274" s="157" t="s">
        <v>0</v>
      </c>
      <c r="N1274" s="158" t="s">
        <v>24</v>
      </c>
      <c r="O1274" s="159">
        <v>1</v>
      </c>
      <c r="P1274" s="159">
        <f>O1274*H1274</f>
        <v>7</v>
      </c>
      <c r="Q1274" s="159">
        <v>0</v>
      </c>
      <c r="R1274" s="159">
        <f>Q1274*H1274</f>
        <v>0</v>
      </c>
      <c r="S1274" s="159">
        <v>0</v>
      </c>
      <c r="T1274" s="160">
        <f>S1274*H1274</f>
        <v>0</v>
      </c>
      <c r="AR1274" s="161" t="s">
        <v>1808</v>
      </c>
      <c r="AT1274" s="161" t="s">
        <v>96</v>
      </c>
      <c r="AU1274" s="161" t="s">
        <v>36</v>
      </c>
      <c r="AY1274" s="72" t="s">
        <v>94</v>
      </c>
      <c r="BE1274" s="162">
        <f>IF(N1274="základní",J1274,0)</f>
        <v>0</v>
      </c>
      <c r="BF1274" s="162">
        <f>IF(N1274="snížená",J1274,0)</f>
        <v>0</v>
      </c>
      <c r="BG1274" s="162">
        <f>IF(N1274="zákl. přenesená",J1274,0)</f>
        <v>0</v>
      </c>
      <c r="BH1274" s="162">
        <f>IF(N1274="sníž. přenesená",J1274,0)</f>
        <v>0</v>
      </c>
      <c r="BI1274" s="162">
        <f>IF(N1274="nulová",J1274,0)</f>
        <v>0</v>
      </c>
      <c r="BJ1274" s="72" t="s">
        <v>36</v>
      </c>
      <c r="BK1274" s="162">
        <f>ROUND(I1274*H1274,2)</f>
        <v>0</v>
      </c>
      <c r="BL1274" s="72" t="s">
        <v>1808</v>
      </c>
      <c r="BM1274" s="161" t="s">
        <v>1814</v>
      </c>
    </row>
    <row r="1275" spans="2:65" s="171" customFormat="1" x14ac:dyDescent="0.3">
      <c r="B1275" s="170"/>
      <c r="D1275" s="165" t="s">
        <v>103</v>
      </c>
      <c r="E1275" s="172" t="s">
        <v>0</v>
      </c>
      <c r="F1275" s="173" t="s">
        <v>1815</v>
      </c>
      <c r="H1275" s="174">
        <v>7</v>
      </c>
      <c r="L1275" s="170"/>
      <c r="M1275" s="175"/>
      <c r="T1275" s="176"/>
      <c r="AT1275" s="172" t="s">
        <v>103</v>
      </c>
      <c r="AU1275" s="172" t="s">
        <v>36</v>
      </c>
      <c r="AV1275" s="171" t="s">
        <v>37</v>
      </c>
      <c r="AW1275" s="171" t="s">
        <v>17</v>
      </c>
      <c r="AX1275" s="171" t="s">
        <v>35</v>
      </c>
      <c r="AY1275" s="172" t="s">
        <v>94</v>
      </c>
    </row>
    <row r="1276" spans="2:65" s="139" customFormat="1" ht="25.95" customHeight="1" x14ac:dyDescent="0.25">
      <c r="B1276" s="138"/>
      <c r="D1276" s="140" t="s">
        <v>34</v>
      </c>
      <c r="E1276" s="141" t="s">
        <v>1816</v>
      </c>
      <c r="F1276" s="141" t="s">
        <v>1817</v>
      </c>
      <c r="J1276" s="142">
        <f>BK1276</f>
        <v>0</v>
      </c>
      <c r="L1276" s="138"/>
      <c r="M1276" s="143"/>
      <c r="P1276" s="144">
        <f>P1277+P1280+P1282+P1285+P1287</f>
        <v>0</v>
      </c>
      <c r="R1276" s="144">
        <f>R1277+R1280+R1282+R1285+R1287</f>
        <v>0</v>
      </c>
      <c r="T1276" s="145">
        <f>T1277+T1280+T1282+T1285+T1287</f>
        <v>0</v>
      </c>
      <c r="AR1276" s="140" t="s">
        <v>122</v>
      </c>
      <c r="AT1276" s="146" t="s">
        <v>34</v>
      </c>
      <c r="AU1276" s="146" t="s">
        <v>35</v>
      </c>
      <c r="AY1276" s="140" t="s">
        <v>94</v>
      </c>
      <c r="BK1276" s="147">
        <f>BK1277+BK1280+BK1282+BK1285+BK1287</f>
        <v>0</v>
      </c>
    </row>
    <row r="1277" spans="2:65" s="139" customFormat="1" ht="22.8" customHeight="1" x14ac:dyDescent="0.25">
      <c r="B1277" s="138"/>
      <c r="D1277" s="140" t="s">
        <v>34</v>
      </c>
      <c r="E1277" s="148" t="s">
        <v>1818</v>
      </c>
      <c r="F1277" s="148" t="s">
        <v>1819</v>
      </c>
      <c r="J1277" s="149">
        <f>BK1277</f>
        <v>0</v>
      </c>
      <c r="L1277" s="138"/>
      <c r="M1277" s="143"/>
      <c r="P1277" s="144">
        <f>SUM(P1278:P1279)</f>
        <v>0</v>
      </c>
      <c r="R1277" s="144">
        <f>SUM(R1278:R1279)</f>
        <v>0</v>
      </c>
      <c r="T1277" s="145">
        <f>SUM(T1278:T1279)</f>
        <v>0</v>
      </c>
      <c r="AR1277" s="140" t="s">
        <v>122</v>
      </c>
      <c r="AT1277" s="146" t="s">
        <v>34</v>
      </c>
      <c r="AU1277" s="146" t="s">
        <v>36</v>
      </c>
      <c r="AY1277" s="140" t="s">
        <v>94</v>
      </c>
      <c r="BK1277" s="147">
        <f>SUM(BK1278:BK1279)</f>
        <v>0</v>
      </c>
    </row>
    <row r="1278" spans="2:65" s="79" customFormat="1" ht="16.5" customHeight="1" x14ac:dyDescent="0.3">
      <c r="B1278" s="150"/>
      <c r="C1278" s="202" t="s">
        <v>1820</v>
      </c>
      <c r="D1278" s="202" t="s">
        <v>96</v>
      </c>
      <c r="E1278" s="203" t="s">
        <v>1821</v>
      </c>
      <c r="F1278" s="204" t="s">
        <v>1822</v>
      </c>
      <c r="G1278" s="205" t="s">
        <v>1823</v>
      </c>
      <c r="H1278" s="206">
        <v>1</v>
      </c>
      <c r="I1278" s="207"/>
      <c r="J1278" s="207">
        <f>ROUND(I1278*H1278,2)</f>
        <v>0</v>
      </c>
      <c r="K1278" s="153" t="s">
        <v>100</v>
      </c>
      <c r="L1278" s="80"/>
      <c r="M1278" s="157" t="s">
        <v>0</v>
      </c>
      <c r="N1278" s="158" t="s">
        <v>24</v>
      </c>
      <c r="O1278" s="159">
        <v>0</v>
      </c>
      <c r="P1278" s="159">
        <f>O1278*H1278</f>
        <v>0</v>
      </c>
      <c r="Q1278" s="159">
        <v>0</v>
      </c>
      <c r="R1278" s="159">
        <f>Q1278*H1278</f>
        <v>0</v>
      </c>
      <c r="S1278" s="159">
        <v>0</v>
      </c>
      <c r="T1278" s="160">
        <f>S1278*H1278</f>
        <v>0</v>
      </c>
      <c r="AR1278" s="161" t="s">
        <v>1824</v>
      </c>
      <c r="AT1278" s="161" t="s">
        <v>96</v>
      </c>
      <c r="AU1278" s="161" t="s">
        <v>37</v>
      </c>
      <c r="AY1278" s="72" t="s">
        <v>94</v>
      </c>
      <c r="BE1278" s="162">
        <f>IF(N1278="základní",J1278,0)</f>
        <v>0</v>
      </c>
      <c r="BF1278" s="162">
        <f>IF(N1278="snížená",J1278,0)</f>
        <v>0</v>
      </c>
      <c r="BG1278" s="162">
        <f>IF(N1278="zákl. přenesená",J1278,0)</f>
        <v>0</v>
      </c>
      <c r="BH1278" s="162">
        <f>IF(N1278="sníž. přenesená",J1278,0)</f>
        <v>0</v>
      </c>
      <c r="BI1278" s="162">
        <f>IF(N1278="nulová",J1278,0)</f>
        <v>0</v>
      </c>
      <c r="BJ1278" s="72" t="s">
        <v>36</v>
      </c>
      <c r="BK1278" s="162">
        <f>ROUND(I1278*H1278,2)</f>
        <v>0</v>
      </c>
      <c r="BL1278" s="72" t="s">
        <v>1824</v>
      </c>
      <c r="BM1278" s="161" t="s">
        <v>1825</v>
      </c>
    </row>
    <row r="1279" spans="2:65" s="79" customFormat="1" ht="16.5" customHeight="1" x14ac:dyDescent="0.3">
      <c r="B1279" s="150"/>
      <c r="C1279" s="202" t="s">
        <v>1826</v>
      </c>
      <c r="D1279" s="202" t="s">
        <v>96</v>
      </c>
      <c r="E1279" s="203" t="s">
        <v>1827</v>
      </c>
      <c r="F1279" s="204" t="s">
        <v>1828</v>
      </c>
      <c r="G1279" s="205" t="s">
        <v>1823</v>
      </c>
      <c r="H1279" s="206">
        <v>1</v>
      </c>
      <c r="I1279" s="207"/>
      <c r="J1279" s="207">
        <f>ROUND(I1279*H1279,2)</f>
        <v>0</v>
      </c>
      <c r="K1279" s="153" t="s">
        <v>100</v>
      </c>
      <c r="L1279" s="80"/>
      <c r="M1279" s="157" t="s">
        <v>0</v>
      </c>
      <c r="N1279" s="158" t="s">
        <v>24</v>
      </c>
      <c r="O1279" s="159">
        <v>0</v>
      </c>
      <c r="P1279" s="159">
        <f>O1279*H1279</f>
        <v>0</v>
      </c>
      <c r="Q1279" s="159">
        <v>0</v>
      </c>
      <c r="R1279" s="159">
        <f>Q1279*H1279</f>
        <v>0</v>
      </c>
      <c r="S1279" s="159">
        <v>0</v>
      </c>
      <c r="T1279" s="160">
        <f>S1279*H1279</f>
        <v>0</v>
      </c>
      <c r="AR1279" s="161" t="s">
        <v>1824</v>
      </c>
      <c r="AT1279" s="161" t="s">
        <v>96</v>
      </c>
      <c r="AU1279" s="161" t="s">
        <v>37</v>
      </c>
      <c r="AY1279" s="72" t="s">
        <v>94</v>
      </c>
      <c r="BE1279" s="162">
        <f>IF(N1279="základní",J1279,0)</f>
        <v>0</v>
      </c>
      <c r="BF1279" s="162">
        <f>IF(N1279="snížená",J1279,0)</f>
        <v>0</v>
      </c>
      <c r="BG1279" s="162">
        <f>IF(N1279="zákl. přenesená",J1279,0)</f>
        <v>0</v>
      </c>
      <c r="BH1279" s="162">
        <f>IF(N1279="sníž. přenesená",J1279,0)</f>
        <v>0</v>
      </c>
      <c r="BI1279" s="162">
        <f>IF(N1279="nulová",J1279,0)</f>
        <v>0</v>
      </c>
      <c r="BJ1279" s="72" t="s">
        <v>36</v>
      </c>
      <c r="BK1279" s="162">
        <f>ROUND(I1279*H1279,2)</f>
        <v>0</v>
      </c>
      <c r="BL1279" s="72" t="s">
        <v>1824</v>
      </c>
      <c r="BM1279" s="161" t="s">
        <v>1829</v>
      </c>
    </row>
    <row r="1280" spans="2:65" s="139" customFormat="1" ht="22.8" customHeight="1" x14ac:dyDescent="0.25">
      <c r="B1280" s="138"/>
      <c r="D1280" s="140" t="s">
        <v>34</v>
      </c>
      <c r="E1280" s="148" t="s">
        <v>1830</v>
      </c>
      <c r="F1280" s="148" t="s">
        <v>1831</v>
      </c>
      <c r="J1280" s="149">
        <f>BK1280</f>
        <v>0</v>
      </c>
      <c r="L1280" s="138"/>
      <c r="M1280" s="143"/>
      <c r="P1280" s="144">
        <f>P1281</f>
        <v>0</v>
      </c>
      <c r="R1280" s="144">
        <f>R1281</f>
        <v>0</v>
      </c>
      <c r="T1280" s="145">
        <f>T1281</f>
        <v>0</v>
      </c>
      <c r="AR1280" s="140" t="s">
        <v>122</v>
      </c>
      <c r="AT1280" s="146" t="s">
        <v>34</v>
      </c>
      <c r="AU1280" s="146" t="s">
        <v>36</v>
      </c>
      <c r="AY1280" s="140" t="s">
        <v>94</v>
      </c>
      <c r="BK1280" s="147">
        <f>BK1281</f>
        <v>0</v>
      </c>
    </row>
    <row r="1281" spans="2:65" s="79" customFormat="1" ht="16.5" customHeight="1" x14ac:dyDescent="0.3">
      <c r="B1281" s="150"/>
      <c r="C1281" s="190" t="s">
        <v>1832</v>
      </c>
      <c r="D1281" s="190" t="s">
        <v>96</v>
      </c>
      <c r="E1281" s="191" t="s">
        <v>1833</v>
      </c>
      <c r="F1281" s="192" t="s">
        <v>1831</v>
      </c>
      <c r="G1281" s="193" t="s">
        <v>1823</v>
      </c>
      <c r="H1281" s="194">
        <v>1</v>
      </c>
      <c r="I1281" s="195"/>
      <c r="J1281" s="195">
        <f>ROUND(I1281*H1281,2)</f>
        <v>0</v>
      </c>
      <c r="K1281" s="153" t="s">
        <v>100</v>
      </c>
      <c r="L1281" s="80"/>
      <c r="M1281" s="157" t="s">
        <v>0</v>
      </c>
      <c r="N1281" s="158" t="s">
        <v>24</v>
      </c>
      <c r="O1281" s="159">
        <v>0</v>
      </c>
      <c r="P1281" s="159">
        <f>O1281*H1281</f>
        <v>0</v>
      </c>
      <c r="Q1281" s="159">
        <v>0</v>
      </c>
      <c r="R1281" s="159">
        <f>Q1281*H1281</f>
        <v>0</v>
      </c>
      <c r="S1281" s="159">
        <v>0</v>
      </c>
      <c r="T1281" s="160">
        <f>S1281*H1281</f>
        <v>0</v>
      </c>
      <c r="AR1281" s="161" t="s">
        <v>1824</v>
      </c>
      <c r="AT1281" s="161" t="s">
        <v>96</v>
      </c>
      <c r="AU1281" s="161" t="s">
        <v>37</v>
      </c>
      <c r="AY1281" s="72" t="s">
        <v>94</v>
      </c>
      <c r="BE1281" s="162">
        <f>IF(N1281="základní",J1281,0)</f>
        <v>0</v>
      </c>
      <c r="BF1281" s="162">
        <f>IF(N1281="snížená",J1281,0)</f>
        <v>0</v>
      </c>
      <c r="BG1281" s="162">
        <f>IF(N1281="zákl. přenesená",J1281,0)</f>
        <v>0</v>
      </c>
      <c r="BH1281" s="162">
        <f>IF(N1281="sníž. přenesená",J1281,0)</f>
        <v>0</v>
      </c>
      <c r="BI1281" s="162">
        <f>IF(N1281="nulová",J1281,0)</f>
        <v>0</v>
      </c>
      <c r="BJ1281" s="72" t="s">
        <v>36</v>
      </c>
      <c r="BK1281" s="162">
        <f>ROUND(I1281*H1281,2)</f>
        <v>0</v>
      </c>
      <c r="BL1281" s="72" t="s">
        <v>1824</v>
      </c>
      <c r="BM1281" s="161" t="s">
        <v>1834</v>
      </c>
    </row>
    <row r="1282" spans="2:65" s="139" customFormat="1" ht="22.8" customHeight="1" x14ac:dyDescent="0.25">
      <c r="B1282" s="138"/>
      <c r="D1282" s="140" t="s">
        <v>34</v>
      </c>
      <c r="E1282" s="148" t="s">
        <v>1835</v>
      </c>
      <c r="F1282" s="148" t="s">
        <v>1836</v>
      </c>
      <c r="J1282" s="149">
        <f>BK1282</f>
        <v>0</v>
      </c>
      <c r="L1282" s="138"/>
      <c r="M1282" s="143"/>
      <c r="P1282" s="144">
        <f>SUM(P1283:P1284)</f>
        <v>0</v>
      </c>
      <c r="R1282" s="144">
        <f>SUM(R1283:R1284)</f>
        <v>0</v>
      </c>
      <c r="T1282" s="145">
        <f>SUM(T1283:T1284)</f>
        <v>0</v>
      </c>
      <c r="AR1282" s="140" t="s">
        <v>122</v>
      </c>
      <c r="AT1282" s="146" t="s">
        <v>34</v>
      </c>
      <c r="AU1282" s="146" t="s">
        <v>36</v>
      </c>
      <c r="AY1282" s="140" t="s">
        <v>94</v>
      </c>
      <c r="BK1282" s="147">
        <f>SUM(BK1283:BK1284)</f>
        <v>0</v>
      </c>
    </row>
    <row r="1283" spans="2:65" s="79" customFormat="1" ht="16.5" customHeight="1" x14ac:dyDescent="0.3">
      <c r="B1283" s="150"/>
      <c r="C1283" s="202" t="s">
        <v>1837</v>
      </c>
      <c r="D1283" s="202" t="s">
        <v>96</v>
      </c>
      <c r="E1283" s="203" t="s">
        <v>1838</v>
      </c>
      <c r="F1283" s="204" t="s">
        <v>1839</v>
      </c>
      <c r="G1283" s="205" t="s">
        <v>1823</v>
      </c>
      <c r="H1283" s="206">
        <v>1</v>
      </c>
      <c r="I1283" s="207"/>
      <c r="J1283" s="207">
        <f>ROUND(I1283*H1283,2)</f>
        <v>0</v>
      </c>
      <c r="K1283" s="153" t="s">
        <v>100</v>
      </c>
      <c r="L1283" s="80"/>
      <c r="M1283" s="157" t="s">
        <v>0</v>
      </c>
      <c r="N1283" s="158" t="s">
        <v>24</v>
      </c>
      <c r="O1283" s="159">
        <v>0</v>
      </c>
      <c r="P1283" s="159">
        <f>O1283*H1283</f>
        <v>0</v>
      </c>
      <c r="Q1283" s="159">
        <v>0</v>
      </c>
      <c r="R1283" s="159">
        <f>Q1283*H1283</f>
        <v>0</v>
      </c>
      <c r="S1283" s="159">
        <v>0</v>
      </c>
      <c r="T1283" s="160">
        <f>S1283*H1283</f>
        <v>0</v>
      </c>
      <c r="AR1283" s="161" t="s">
        <v>1824</v>
      </c>
      <c r="AT1283" s="161" t="s">
        <v>96</v>
      </c>
      <c r="AU1283" s="161" t="s">
        <v>37</v>
      </c>
      <c r="AY1283" s="72" t="s">
        <v>94</v>
      </c>
      <c r="BE1283" s="162">
        <f>IF(N1283="základní",J1283,0)</f>
        <v>0</v>
      </c>
      <c r="BF1283" s="162">
        <f>IF(N1283="snížená",J1283,0)</f>
        <v>0</v>
      </c>
      <c r="BG1283" s="162">
        <f>IF(N1283="zákl. přenesená",J1283,0)</f>
        <v>0</v>
      </c>
      <c r="BH1283" s="162">
        <f>IF(N1283="sníž. přenesená",J1283,0)</f>
        <v>0</v>
      </c>
      <c r="BI1283" s="162">
        <f>IF(N1283="nulová",J1283,0)</f>
        <v>0</v>
      </c>
      <c r="BJ1283" s="72" t="s">
        <v>36</v>
      </c>
      <c r="BK1283" s="162">
        <f>ROUND(I1283*H1283,2)</f>
        <v>0</v>
      </c>
      <c r="BL1283" s="72" t="s">
        <v>1824</v>
      </c>
      <c r="BM1283" s="161" t="s">
        <v>1840</v>
      </c>
    </row>
    <row r="1284" spans="2:65" s="79" customFormat="1" ht="16.5" customHeight="1" x14ac:dyDescent="0.3">
      <c r="B1284" s="150"/>
      <c r="C1284" s="202" t="s">
        <v>1841</v>
      </c>
      <c r="D1284" s="202" t="s">
        <v>96</v>
      </c>
      <c r="E1284" s="203" t="s">
        <v>1842</v>
      </c>
      <c r="F1284" s="204" t="s">
        <v>1843</v>
      </c>
      <c r="G1284" s="205" t="s">
        <v>1823</v>
      </c>
      <c r="H1284" s="206">
        <v>1</v>
      </c>
      <c r="I1284" s="207"/>
      <c r="J1284" s="207">
        <f>ROUND(I1284*H1284,2)</f>
        <v>0</v>
      </c>
      <c r="K1284" s="153" t="s">
        <v>100</v>
      </c>
      <c r="L1284" s="80"/>
      <c r="M1284" s="157" t="s">
        <v>0</v>
      </c>
      <c r="N1284" s="158" t="s">
        <v>24</v>
      </c>
      <c r="O1284" s="159">
        <v>0</v>
      </c>
      <c r="P1284" s="159">
        <f>O1284*H1284</f>
        <v>0</v>
      </c>
      <c r="Q1284" s="159">
        <v>0</v>
      </c>
      <c r="R1284" s="159">
        <f>Q1284*H1284</f>
        <v>0</v>
      </c>
      <c r="S1284" s="159">
        <v>0</v>
      </c>
      <c r="T1284" s="160">
        <f>S1284*H1284</f>
        <v>0</v>
      </c>
      <c r="AR1284" s="161" t="s">
        <v>1824</v>
      </c>
      <c r="AT1284" s="161" t="s">
        <v>96</v>
      </c>
      <c r="AU1284" s="161" t="s">
        <v>37</v>
      </c>
      <c r="AY1284" s="72" t="s">
        <v>94</v>
      </c>
      <c r="BE1284" s="162">
        <f>IF(N1284="základní",J1284,0)</f>
        <v>0</v>
      </c>
      <c r="BF1284" s="162">
        <f>IF(N1284="snížená",J1284,0)</f>
        <v>0</v>
      </c>
      <c r="BG1284" s="162">
        <f>IF(N1284="zákl. přenesená",J1284,0)</f>
        <v>0</v>
      </c>
      <c r="BH1284" s="162">
        <f>IF(N1284="sníž. přenesená",J1284,0)</f>
        <v>0</v>
      </c>
      <c r="BI1284" s="162">
        <f>IF(N1284="nulová",J1284,0)</f>
        <v>0</v>
      </c>
      <c r="BJ1284" s="72" t="s">
        <v>36</v>
      </c>
      <c r="BK1284" s="162">
        <f>ROUND(I1284*H1284,2)</f>
        <v>0</v>
      </c>
      <c r="BL1284" s="72" t="s">
        <v>1824</v>
      </c>
      <c r="BM1284" s="161" t="s">
        <v>1844</v>
      </c>
    </row>
    <row r="1285" spans="2:65" s="139" customFormat="1" ht="22.8" customHeight="1" x14ac:dyDescent="0.25">
      <c r="B1285" s="138"/>
      <c r="D1285" s="140" t="s">
        <v>34</v>
      </c>
      <c r="E1285" s="148" t="s">
        <v>1846</v>
      </c>
      <c r="F1285" s="148" t="s">
        <v>1847</v>
      </c>
      <c r="J1285" s="149">
        <f>BK1285</f>
        <v>0</v>
      </c>
      <c r="L1285" s="138"/>
      <c r="M1285" s="143"/>
      <c r="P1285" s="144">
        <f>P1286</f>
        <v>0</v>
      </c>
      <c r="R1285" s="144">
        <f>R1286</f>
        <v>0</v>
      </c>
      <c r="T1285" s="145">
        <f>T1286</f>
        <v>0</v>
      </c>
      <c r="AR1285" s="140" t="s">
        <v>122</v>
      </c>
      <c r="AT1285" s="146" t="s">
        <v>34</v>
      </c>
      <c r="AU1285" s="146" t="s">
        <v>36</v>
      </c>
      <c r="AY1285" s="140" t="s">
        <v>94</v>
      </c>
      <c r="BK1285" s="147">
        <f>BK1286</f>
        <v>0</v>
      </c>
    </row>
    <row r="1286" spans="2:65" s="79" customFormat="1" ht="24" customHeight="1" x14ac:dyDescent="0.3">
      <c r="B1286" s="150"/>
      <c r="C1286" s="190" t="s">
        <v>1845</v>
      </c>
      <c r="D1286" s="190" t="s">
        <v>96</v>
      </c>
      <c r="E1286" s="191" t="s">
        <v>1849</v>
      </c>
      <c r="F1286" s="192" t="s">
        <v>1850</v>
      </c>
      <c r="G1286" s="193" t="s">
        <v>1823</v>
      </c>
      <c r="H1286" s="194">
        <v>1</v>
      </c>
      <c r="I1286" s="195"/>
      <c r="J1286" s="195">
        <f>ROUND(I1286*H1286,2)</f>
        <v>0</v>
      </c>
      <c r="K1286" s="153" t="s">
        <v>0</v>
      </c>
      <c r="L1286" s="80"/>
      <c r="M1286" s="157" t="s">
        <v>0</v>
      </c>
      <c r="N1286" s="158" t="s">
        <v>24</v>
      </c>
      <c r="O1286" s="159">
        <v>0</v>
      </c>
      <c r="P1286" s="159">
        <f>O1286*H1286</f>
        <v>0</v>
      </c>
      <c r="Q1286" s="159">
        <v>0</v>
      </c>
      <c r="R1286" s="159">
        <f>Q1286*H1286</f>
        <v>0</v>
      </c>
      <c r="S1286" s="159">
        <v>0</v>
      </c>
      <c r="T1286" s="160">
        <f>S1286*H1286</f>
        <v>0</v>
      </c>
      <c r="AR1286" s="161" t="s">
        <v>1824</v>
      </c>
      <c r="AT1286" s="161" t="s">
        <v>96</v>
      </c>
      <c r="AU1286" s="161" t="s">
        <v>37</v>
      </c>
      <c r="AY1286" s="72" t="s">
        <v>94</v>
      </c>
      <c r="BE1286" s="162">
        <f>IF(N1286="základní",J1286,0)</f>
        <v>0</v>
      </c>
      <c r="BF1286" s="162">
        <f>IF(N1286="snížená",J1286,0)</f>
        <v>0</v>
      </c>
      <c r="BG1286" s="162">
        <f>IF(N1286="zákl. přenesená",J1286,0)</f>
        <v>0</v>
      </c>
      <c r="BH1286" s="162">
        <f>IF(N1286="sníž. přenesená",J1286,0)</f>
        <v>0</v>
      </c>
      <c r="BI1286" s="162">
        <f>IF(N1286="nulová",J1286,0)</f>
        <v>0</v>
      </c>
      <c r="BJ1286" s="72" t="s">
        <v>36</v>
      </c>
      <c r="BK1286" s="162">
        <f>ROUND(I1286*H1286,2)</f>
        <v>0</v>
      </c>
      <c r="BL1286" s="72" t="s">
        <v>1824</v>
      </c>
      <c r="BM1286" s="161" t="s">
        <v>1851</v>
      </c>
    </row>
    <row r="1287" spans="2:65" s="139" customFormat="1" ht="22.8" customHeight="1" x14ac:dyDescent="0.25">
      <c r="B1287" s="138"/>
      <c r="D1287" s="140" t="s">
        <v>34</v>
      </c>
      <c r="E1287" s="148" t="s">
        <v>1852</v>
      </c>
      <c r="F1287" s="148" t="s">
        <v>1853</v>
      </c>
      <c r="J1287" s="149">
        <f>BK1287</f>
        <v>0</v>
      </c>
      <c r="L1287" s="138"/>
      <c r="M1287" s="143"/>
      <c r="P1287" s="144">
        <f>P1288</f>
        <v>0</v>
      </c>
      <c r="R1287" s="144">
        <f>R1288</f>
        <v>0</v>
      </c>
      <c r="T1287" s="145">
        <f>T1288</f>
        <v>0</v>
      </c>
      <c r="AR1287" s="140" t="s">
        <v>122</v>
      </c>
      <c r="AT1287" s="146" t="s">
        <v>34</v>
      </c>
      <c r="AU1287" s="146" t="s">
        <v>36</v>
      </c>
      <c r="AY1287" s="140" t="s">
        <v>94</v>
      </c>
      <c r="BK1287" s="147">
        <f>BK1288</f>
        <v>0</v>
      </c>
    </row>
    <row r="1288" spans="2:65" s="79" customFormat="1" ht="16.5" customHeight="1" x14ac:dyDescent="0.3">
      <c r="B1288" s="150"/>
      <c r="C1288" s="190" t="s">
        <v>1848</v>
      </c>
      <c r="D1288" s="190" t="s">
        <v>96</v>
      </c>
      <c r="E1288" s="191" t="s">
        <v>1854</v>
      </c>
      <c r="F1288" s="192" t="s">
        <v>1855</v>
      </c>
      <c r="G1288" s="193" t="s">
        <v>1823</v>
      </c>
      <c r="H1288" s="194">
        <v>1</v>
      </c>
      <c r="I1288" s="195"/>
      <c r="J1288" s="195">
        <f>ROUND(I1288*H1288,2)</f>
        <v>0</v>
      </c>
      <c r="K1288" s="153" t="s">
        <v>100</v>
      </c>
      <c r="L1288" s="80"/>
      <c r="M1288" s="186" t="s">
        <v>0</v>
      </c>
      <c r="N1288" s="187" t="s">
        <v>24</v>
      </c>
      <c r="O1288" s="188">
        <v>0</v>
      </c>
      <c r="P1288" s="188">
        <f>O1288*H1288</f>
        <v>0</v>
      </c>
      <c r="Q1288" s="188">
        <v>0</v>
      </c>
      <c r="R1288" s="188">
        <f>Q1288*H1288</f>
        <v>0</v>
      </c>
      <c r="S1288" s="188">
        <v>0</v>
      </c>
      <c r="T1288" s="189">
        <f>S1288*H1288</f>
        <v>0</v>
      </c>
      <c r="AR1288" s="161" t="s">
        <v>1824</v>
      </c>
      <c r="AT1288" s="161" t="s">
        <v>96</v>
      </c>
      <c r="AU1288" s="161" t="s">
        <v>37</v>
      </c>
      <c r="AY1288" s="72" t="s">
        <v>94</v>
      </c>
      <c r="BE1288" s="162">
        <f>IF(N1288="základní",J1288,0)</f>
        <v>0</v>
      </c>
      <c r="BF1288" s="162">
        <f>IF(N1288="snížená",J1288,0)</f>
        <v>0</v>
      </c>
      <c r="BG1288" s="162">
        <f>IF(N1288="zákl. přenesená",J1288,0)</f>
        <v>0</v>
      </c>
      <c r="BH1288" s="162">
        <f>IF(N1288="sníž. přenesená",J1288,0)</f>
        <v>0</v>
      </c>
      <c r="BI1288" s="162">
        <f>IF(N1288="nulová",J1288,0)</f>
        <v>0</v>
      </c>
      <c r="BJ1288" s="72" t="s">
        <v>36</v>
      </c>
      <c r="BK1288" s="162">
        <f>ROUND(I1288*H1288,2)</f>
        <v>0</v>
      </c>
      <c r="BL1288" s="72" t="s">
        <v>1824</v>
      </c>
      <c r="BM1288" s="161" t="s">
        <v>1856</v>
      </c>
    </row>
    <row r="1289" spans="2:65" s="79" customFormat="1" ht="6.9" customHeight="1" x14ac:dyDescent="0.3">
      <c r="B1289" s="106"/>
      <c r="C1289" s="107"/>
      <c r="D1289" s="107"/>
      <c r="E1289" s="107"/>
      <c r="F1289" s="107"/>
      <c r="G1289" s="107"/>
      <c r="H1289" s="107"/>
      <c r="I1289" s="107"/>
      <c r="J1289" s="107"/>
      <c r="K1289" s="107"/>
      <c r="L1289" s="80"/>
    </row>
  </sheetData>
  <autoFilter ref="C151:K1288" xr:uid="{00000000-0009-0000-0000-000001000000}"/>
  <mergeCells count="9">
    <mergeCell ref="E87:H87"/>
    <mergeCell ref="E142:H142"/>
    <mergeCell ref="E144:H144"/>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vt:i4>
      </vt:variant>
      <vt:variant>
        <vt:lpstr>Pojmenované oblasti</vt:lpstr>
      </vt:variant>
      <vt:variant>
        <vt:i4>3</vt:i4>
      </vt:variant>
    </vt:vector>
  </HeadingPairs>
  <TitlesOfParts>
    <vt:vector size="5" baseType="lpstr">
      <vt:lpstr>Rekapitulace stavby</vt:lpstr>
      <vt:lpstr>1 - Architektonicko stave...</vt:lpstr>
      <vt:lpstr>'1 - Architektonicko stave...'!Názvy_tisku</vt:lpstr>
      <vt:lpstr>'1 - Architektonicko stave...'!Oblast_tisku</vt:lpstr>
      <vt:lpstr>'Rekapitulace stavby'!Oblast_tisku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notebook\Admin</dc:creator>
  <cp:lastModifiedBy>Michal Dobr</cp:lastModifiedBy>
  <dcterms:created xsi:type="dcterms:W3CDTF">2017-11-26T23:29:46Z</dcterms:created>
  <dcterms:modified xsi:type="dcterms:W3CDTF">2019-03-25T17:48:53Z</dcterms:modified>
</cp:coreProperties>
</file>